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vaida.cedaviciene\Desktop\"/>
    </mc:Choice>
  </mc:AlternateContent>
  <xr:revisionPtr revIDLastSave="0" documentId="13_ncr:1_{0B32CC29-08C0-451E-AD4A-B1384A77A1C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 lentele" sheetId="3" r:id="rId1"/>
    <sheet name="2021 m. tikslai" sheetId="4" r:id="rId2"/>
  </sheets>
  <externalReferences>
    <externalReference r:id="rId3"/>
  </externalReferences>
  <definedNames>
    <definedName name="_xlnm.Print_Area" localSheetId="0">'1 lentele'!$A$1:$T$163</definedName>
    <definedName name="_xlnm.Print_Titles" localSheetId="0">'1 lentele'!$4:$7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26" i="3" l="1"/>
  <c r="U121" i="3"/>
  <c r="U119" i="3"/>
  <c r="U118" i="3"/>
  <c r="U117" i="3"/>
  <c r="U116" i="3"/>
  <c r="U115" i="3"/>
  <c r="U114" i="3"/>
  <c r="U113" i="3"/>
  <c r="U112" i="3"/>
  <c r="U111" i="3"/>
  <c r="U110" i="3"/>
  <c r="U9" i="3"/>
  <c r="V9" i="3"/>
  <c r="W9" i="3"/>
  <c r="X9" i="3"/>
  <c r="U10" i="3"/>
  <c r="V10" i="3"/>
  <c r="W10" i="3"/>
  <c r="X10" i="3"/>
  <c r="U11" i="3"/>
  <c r="V11" i="3"/>
  <c r="W11" i="3"/>
  <c r="X11" i="3"/>
  <c r="U12" i="3"/>
  <c r="V12" i="3"/>
  <c r="W12" i="3"/>
  <c r="X12" i="3"/>
  <c r="U13" i="3"/>
  <c r="V13" i="3"/>
  <c r="W13" i="3"/>
  <c r="X13" i="3"/>
  <c r="U14" i="3"/>
  <c r="V14" i="3"/>
  <c r="W14" i="3"/>
  <c r="X14" i="3"/>
  <c r="U15" i="3"/>
  <c r="V15" i="3"/>
  <c r="W15" i="3"/>
  <c r="X15" i="3"/>
  <c r="U16" i="3"/>
  <c r="V16" i="3"/>
  <c r="W16" i="3"/>
  <c r="X16" i="3"/>
  <c r="U17" i="3"/>
  <c r="V17" i="3"/>
  <c r="W17" i="3"/>
  <c r="X17" i="3"/>
  <c r="U18" i="3"/>
  <c r="V18" i="3"/>
  <c r="W18" i="3"/>
  <c r="X18" i="3"/>
  <c r="U19" i="3"/>
  <c r="V19" i="3"/>
  <c r="W19" i="3"/>
  <c r="X19" i="3"/>
  <c r="U20" i="3"/>
  <c r="V20" i="3"/>
  <c r="W20" i="3"/>
  <c r="X20" i="3"/>
  <c r="U21" i="3"/>
  <c r="V21" i="3"/>
  <c r="W21" i="3"/>
  <c r="X21" i="3"/>
  <c r="U23" i="3"/>
  <c r="V23" i="3"/>
  <c r="W23" i="3"/>
  <c r="X23" i="3"/>
  <c r="U24" i="3"/>
  <c r="V24" i="3"/>
  <c r="W24" i="3"/>
  <c r="X24" i="3"/>
  <c r="U25" i="3"/>
  <c r="V25" i="3"/>
  <c r="W25" i="3"/>
  <c r="X25" i="3"/>
  <c r="U26" i="3"/>
  <c r="V26" i="3"/>
  <c r="W26" i="3"/>
  <c r="X26" i="3"/>
  <c r="U27" i="3"/>
  <c r="V27" i="3"/>
  <c r="W27" i="3"/>
  <c r="X27" i="3"/>
  <c r="U28" i="3"/>
  <c r="V28" i="3"/>
  <c r="W28" i="3"/>
  <c r="X28" i="3"/>
  <c r="U29" i="3"/>
  <c r="V29" i="3"/>
  <c r="W29" i="3"/>
  <c r="X29" i="3"/>
  <c r="U30" i="3"/>
  <c r="V30" i="3"/>
  <c r="W30" i="3"/>
  <c r="X30" i="3"/>
  <c r="U31" i="3"/>
  <c r="V31" i="3"/>
  <c r="W31" i="3"/>
  <c r="X31" i="3"/>
  <c r="U33" i="3"/>
  <c r="V33" i="3"/>
  <c r="W33" i="3"/>
  <c r="X33" i="3"/>
  <c r="U34" i="3"/>
  <c r="V34" i="3"/>
  <c r="W34" i="3"/>
  <c r="X34" i="3"/>
  <c r="U35" i="3"/>
  <c r="V35" i="3"/>
  <c r="W35" i="3"/>
  <c r="X35" i="3"/>
  <c r="U36" i="3"/>
  <c r="V36" i="3"/>
  <c r="W36" i="3"/>
  <c r="X36" i="3"/>
  <c r="U37" i="3"/>
  <c r="V37" i="3"/>
  <c r="W37" i="3"/>
  <c r="X37" i="3"/>
  <c r="U38" i="3"/>
  <c r="V38" i="3"/>
  <c r="W38" i="3"/>
  <c r="X38" i="3"/>
  <c r="U39" i="3"/>
  <c r="V39" i="3"/>
  <c r="W39" i="3"/>
  <c r="X39" i="3"/>
  <c r="U40" i="3"/>
  <c r="V40" i="3"/>
  <c r="W40" i="3"/>
  <c r="X40" i="3"/>
  <c r="U41" i="3"/>
  <c r="V41" i="3"/>
  <c r="W41" i="3"/>
  <c r="X41" i="3"/>
  <c r="U42" i="3"/>
  <c r="V42" i="3"/>
  <c r="W42" i="3"/>
  <c r="X42" i="3"/>
  <c r="U43" i="3"/>
  <c r="V43" i="3"/>
  <c r="W43" i="3"/>
  <c r="X43" i="3"/>
  <c r="U44" i="3"/>
  <c r="V44" i="3"/>
  <c r="W44" i="3"/>
  <c r="X44" i="3"/>
  <c r="U45" i="3"/>
  <c r="V45" i="3"/>
  <c r="W45" i="3"/>
  <c r="X45" i="3"/>
  <c r="U46" i="3"/>
  <c r="V46" i="3"/>
  <c r="W46" i="3"/>
  <c r="X46" i="3"/>
  <c r="U47" i="3"/>
  <c r="V47" i="3"/>
  <c r="W47" i="3"/>
  <c r="X47" i="3"/>
  <c r="U49" i="3"/>
  <c r="V49" i="3"/>
  <c r="W49" i="3"/>
  <c r="X49" i="3"/>
  <c r="U50" i="3"/>
  <c r="V50" i="3"/>
  <c r="W50" i="3"/>
  <c r="X50" i="3"/>
  <c r="U51" i="3"/>
  <c r="V51" i="3"/>
  <c r="W51" i="3"/>
  <c r="X51" i="3"/>
  <c r="U52" i="3"/>
  <c r="V52" i="3"/>
  <c r="W52" i="3"/>
  <c r="X52" i="3"/>
  <c r="U53" i="3"/>
  <c r="V53" i="3"/>
  <c r="W53" i="3"/>
  <c r="X53" i="3"/>
  <c r="U54" i="3"/>
  <c r="V54" i="3"/>
  <c r="W54" i="3"/>
  <c r="X54" i="3"/>
  <c r="U55" i="3"/>
  <c r="V55" i="3"/>
  <c r="W55" i="3"/>
  <c r="X55" i="3"/>
  <c r="U56" i="3"/>
  <c r="V56" i="3"/>
  <c r="W56" i="3"/>
  <c r="X56" i="3"/>
  <c r="U57" i="3"/>
  <c r="V57" i="3"/>
  <c r="W57" i="3"/>
  <c r="X57" i="3"/>
  <c r="U58" i="3"/>
  <c r="V58" i="3"/>
  <c r="W58" i="3"/>
  <c r="X58" i="3"/>
  <c r="U59" i="3"/>
  <c r="V59" i="3"/>
  <c r="W59" i="3"/>
  <c r="X59" i="3"/>
  <c r="U60" i="3"/>
  <c r="V60" i="3"/>
  <c r="W60" i="3"/>
  <c r="X60" i="3"/>
  <c r="U61" i="3"/>
  <c r="V61" i="3"/>
  <c r="W61" i="3"/>
  <c r="X61" i="3"/>
  <c r="U62" i="3"/>
  <c r="V62" i="3"/>
  <c r="W62" i="3"/>
  <c r="X62" i="3"/>
  <c r="U64" i="3"/>
  <c r="V64" i="3"/>
  <c r="W64" i="3"/>
  <c r="X64" i="3"/>
  <c r="U65" i="3"/>
  <c r="V65" i="3"/>
  <c r="W65" i="3"/>
  <c r="X65" i="3"/>
  <c r="U66" i="3"/>
  <c r="V66" i="3"/>
  <c r="W66" i="3"/>
  <c r="X66" i="3"/>
  <c r="U67" i="3"/>
  <c r="V67" i="3"/>
  <c r="W67" i="3"/>
  <c r="X67" i="3"/>
  <c r="U68" i="3"/>
  <c r="V68" i="3"/>
  <c r="W68" i="3"/>
  <c r="X68" i="3"/>
  <c r="U69" i="3"/>
  <c r="V69" i="3"/>
  <c r="W69" i="3"/>
  <c r="X69" i="3"/>
  <c r="U70" i="3"/>
  <c r="V70" i="3"/>
  <c r="W70" i="3"/>
  <c r="X70" i="3"/>
  <c r="U71" i="3"/>
  <c r="V71" i="3"/>
  <c r="W71" i="3"/>
  <c r="X71" i="3"/>
  <c r="U72" i="3"/>
  <c r="V72" i="3"/>
  <c r="W72" i="3"/>
  <c r="X72" i="3"/>
  <c r="U73" i="3"/>
  <c r="V73" i="3"/>
  <c r="W73" i="3"/>
  <c r="X73" i="3"/>
  <c r="U74" i="3"/>
  <c r="V74" i="3"/>
  <c r="W74" i="3"/>
  <c r="X74" i="3"/>
  <c r="U76" i="3"/>
  <c r="V76" i="3"/>
  <c r="W76" i="3"/>
  <c r="X76" i="3"/>
  <c r="U77" i="3"/>
  <c r="V77" i="3"/>
  <c r="W77" i="3"/>
  <c r="X77" i="3"/>
  <c r="U78" i="3"/>
  <c r="V78" i="3"/>
  <c r="W78" i="3"/>
  <c r="X78" i="3"/>
  <c r="U79" i="3"/>
  <c r="V79" i="3"/>
  <c r="W79" i="3"/>
  <c r="X79" i="3"/>
  <c r="U80" i="3"/>
  <c r="V80" i="3"/>
  <c r="W80" i="3"/>
  <c r="X80" i="3"/>
  <c r="U81" i="3"/>
  <c r="V81" i="3"/>
  <c r="W81" i="3"/>
  <c r="X81" i="3"/>
  <c r="U82" i="3"/>
  <c r="V82" i="3"/>
  <c r="W82" i="3"/>
  <c r="X82" i="3"/>
  <c r="U83" i="3"/>
  <c r="V83" i="3"/>
  <c r="W83" i="3"/>
  <c r="X83" i="3"/>
  <c r="U84" i="3"/>
  <c r="V84" i="3"/>
  <c r="W84" i="3"/>
  <c r="X84" i="3"/>
  <c r="U85" i="3"/>
  <c r="V85" i="3"/>
  <c r="W85" i="3"/>
  <c r="X85" i="3"/>
  <c r="U86" i="3"/>
  <c r="V86" i="3"/>
  <c r="W86" i="3"/>
  <c r="X86" i="3"/>
  <c r="U87" i="3"/>
  <c r="V87" i="3"/>
  <c r="W87" i="3"/>
  <c r="X87" i="3"/>
  <c r="U89" i="3"/>
  <c r="V89" i="3"/>
  <c r="W89" i="3"/>
  <c r="X89" i="3"/>
  <c r="U90" i="3"/>
  <c r="V90" i="3"/>
  <c r="W90" i="3"/>
  <c r="X90" i="3"/>
  <c r="U91" i="3"/>
  <c r="V91" i="3"/>
  <c r="W91" i="3"/>
  <c r="X91" i="3"/>
  <c r="U92" i="3"/>
  <c r="V92" i="3"/>
  <c r="W92" i="3"/>
  <c r="X92" i="3"/>
  <c r="U93" i="3"/>
  <c r="V93" i="3"/>
  <c r="W93" i="3"/>
  <c r="X93" i="3"/>
  <c r="U94" i="3"/>
  <c r="V94" i="3"/>
  <c r="W94" i="3"/>
  <c r="X94" i="3"/>
  <c r="U95" i="3"/>
  <c r="V95" i="3"/>
  <c r="W95" i="3"/>
  <c r="X95" i="3"/>
  <c r="U96" i="3"/>
  <c r="V96" i="3"/>
  <c r="W96" i="3"/>
  <c r="X96" i="3"/>
  <c r="U97" i="3"/>
  <c r="V97" i="3"/>
  <c r="W97" i="3"/>
  <c r="X97" i="3"/>
  <c r="U98" i="3"/>
  <c r="V98" i="3"/>
  <c r="W98" i="3"/>
  <c r="X98" i="3"/>
  <c r="U99" i="3"/>
  <c r="V99" i="3"/>
  <c r="W99" i="3"/>
  <c r="X99" i="3"/>
  <c r="U101" i="3"/>
  <c r="V101" i="3"/>
  <c r="W101" i="3"/>
  <c r="X101" i="3"/>
  <c r="U102" i="3"/>
  <c r="V102" i="3"/>
  <c r="W102" i="3"/>
  <c r="X102" i="3"/>
  <c r="U103" i="3"/>
  <c r="V103" i="3"/>
  <c r="W103" i="3"/>
  <c r="X103" i="3"/>
  <c r="U104" i="3"/>
  <c r="V104" i="3"/>
  <c r="W104" i="3"/>
  <c r="X104" i="3"/>
  <c r="U105" i="3"/>
  <c r="V105" i="3"/>
  <c r="W105" i="3"/>
  <c r="X105" i="3"/>
  <c r="U106" i="3"/>
  <c r="V106" i="3"/>
  <c r="W106" i="3"/>
  <c r="X106" i="3"/>
  <c r="U107" i="3"/>
  <c r="V107" i="3"/>
  <c r="W107" i="3"/>
  <c r="X107" i="3"/>
  <c r="U108" i="3"/>
  <c r="V108" i="3"/>
  <c r="W108" i="3"/>
  <c r="X108" i="3"/>
  <c r="V110" i="3"/>
  <c r="W110" i="3"/>
  <c r="X110" i="3"/>
  <c r="V111" i="3"/>
  <c r="W111" i="3"/>
  <c r="X111" i="3"/>
  <c r="V112" i="3"/>
  <c r="W112" i="3"/>
  <c r="X112" i="3"/>
  <c r="V113" i="3"/>
  <c r="W113" i="3"/>
  <c r="X113" i="3"/>
  <c r="V114" i="3"/>
  <c r="W114" i="3"/>
  <c r="X114" i="3"/>
  <c r="V115" i="3"/>
  <c r="W115" i="3"/>
  <c r="X115" i="3"/>
  <c r="V116" i="3"/>
  <c r="W116" i="3"/>
  <c r="X116" i="3"/>
  <c r="V117" i="3"/>
  <c r="W117" i="3"/>
  <c r="X117" i="3"/>
  <c r="V118" i="3"/>
  <c r="W118" i="3"/>
  <c r="X118" i="3"/>
  <c r="V119" i="3"/>
  <c r="W119" i="3"/>
  <c r="X119" i="3"/>
  <c r="U120" i="3"/>
  <c r="V120" i="3"/>
  <c r="W120" i="3"/>
  <c r="X120" i="3"/>
  <c r="V121" i="3"/>
  <c r="W121" i="3"/>
  <c r="X121" i="3"/>
  <c r="U122" i="3"/>
  <c r="V122" i="3"/>
  <c r="W122" i="3"/>
  <c r="X122" i="3"/>
  <c r="U123" i="3"/>
  <c r="V123" i="3"/>
  <c r="W123" i="3"/>
  <c r="X123" i="3"/>
  <c r="U124" i="3"/>
  <c r="V124" i="3"/>
  <c r="W124" i="3"/>
  <c r="X124" i="3"/>
  <c r="U125" i="3"/>
  <c r="V125" i="3"/>
  <c r="W125" i="3"/>
  <c r="X125" i="3"/>
  <c r="V126" i="3"/>
  <c r="W126" i="3"/>
  <c r="X126" i="3"/>
  <c r="X8" i="3"/>
  <c r="V8" i="3"/>
  <c r="W8" i="3"/>
  <c r="U8" i="3"/>
  <c r="I100" i="3" l="1"/>
  <c r="U100" i="3" s="1"/>
  <c r="L153" i="3"/>
  <c r="X153" i="3" s="1"/>
  <c r="T153" i="3"/>
  <c r="S153" i="3"/>
  <c r="R153" i="3"/>
  <c r="P153" i="3"/>
  <c r="O153" i="3"/>
  <c r="N153" i="3"/>
  <c r="K153" i="3"/>
  <c r="W153" i="3" s="1"/>
  <c r="J153" i="3"/>
  <c r="V153" i="3" s="1"/>
  <c r="F75" i="3" l="1"/>
  <c r="G75" i="3"/>
  <c r="H75" i="3"/>
  <c r="I75" i="3"/>
  <c r="U75" i="3" s="1"/>
  <c r="J75" i="3"/>
  <c r="V75" i="3" s="1"/>
  <c r="K75" i="3"/>
  <c r="W75" i="3" s="1"/>
  <c r="L75" i="3"/>
  <c r="X75" i="3" s="1"/>
  <c r="M75" i="3"/>
  <c r="N75" i="3"/>
  <c r="O75" i="3"/>
  <c r="P75" i="3"/>
  <c r="Q75" i="3"/>
  <c r="R75" i="3"/>
  <c r="S75" i="3"/>
  <c r="T75" i="3"/>
  <c r="E75" i="3"/>
  <c r="F48" i="3" l="1"/>
  <c r="G48" i="3"/>
  <c r="H48" i="3"/>
  <c r="I48" i="3"/>
  <c r="U48" i="3" s="1"/>
  <c r="J48" i="3"/>
  <c r="V48" i="3" s="1"/>
  <c r="K48" i="3"/>
  <c r="W48" i="3" s="1"/>
  <c r="L48" i="3"/>
  <c r="X48" i="3" s="1"/>
  <c r="M48" i="3"/>
  <c r="N48" i="3"/>
  <c r="O48" i="3"/>
  <c r="P48" i="3"/>
  <c r="Q48" i="3"/>
  <c r="R48" i="3"/>
  <c r="S48" i="3"/>
  <c r="T48" i="3"/>
  <c r="E48" i="3"/>
  <c r="F32" i="3" l="1"/>
  <c r="G32" i="3"/>
  <c r="H32" i="3"/>
  <c r="I32" i="3"/>
  <c r="U32" i="3" s="1"/>
  <c r="J32" i="3"/>
  <c r="V32" i="3" s="1"/>
  <c r="K32" i="3"/>
  <c r="W32" i="3" s="1"/>
  <c r="L32" i="3"/>
  <c r="X32" i="3" s="1"/>
  <c r="M32" i="3"/>
  <c r="N32" i="3"/>
  <c r="O32" i="3"/>
  <c r="P32" i="3"/>
  <c r="Q32" i="3"/>
  <c r="R32" i="3"/>
  <c r="S32" i="3"/>
  <c r="T32" i="3"/>
  <c r="E32" i="3"/>
  <c r="F22" i="3" l="1"/>
  <c r="G22" i="3"/>
  <c r="H22" i="3"/>
  <c r="I22" i="3"/>
  <c r="U22" i="3" s="1"/>
  <c r="J22" i="3"/>
  <c r="V22" i="3" s="1"/>
  <c r="K22" i="3"/>
  <c r="W22" i="3" s="1"/>
  <c r="L22" i="3"/>
  <c r="X22" i="3" s="1"/>
  <c r="M22" i="3"/>
  <c r="N22" i="3"/>
  <c r="O22" i="3"/>
  <c r="P22" i="3"/>
  <c r="Q22" i="3"/>
  <c r="R22" i="3"/>
  <c r="S22" i="3"/>
  <c r="T22" i="3"/>
  <c r="E22" i="3"/>
  <c r="I88" i="3" l="1"/>
  <c r="U88" i="3" s="1"/>
  <c r="F63" i="3"/>
  <c r="G63" i="3"/>
  <c r="H63" i="3"/>
  <c r="I63" i="3"/>
  <c r="U63" i="3" s="1"/>
  <c r="J63" i="3"/>
  <c r="V63" i="3" s="1"/>
  <c r="K63" i="3"/>
  <c r="W63" i="3" s="1"/>
  <c r="L63" i="3"/>
  <c r="X63" i="3" s="1"/>
  <c r="M63" i="3"/>
  <c r="N63" i="3"/>
  <c r="O63" i="3"/>
  <c r="P63" i="3"/>
  <c r="Q63" i="3"/>
  <c r="R63" i="3"/>
  <c r="S63" i="3"/>
  <c r="T63" i="3"/>
  <c r="E63" i="3"/>
  <c r="T149" i="3" l="1"/>
  <c r="S149" i="3"/>
  <c r="R149" i="3"/>
  <c r="P149" i="3"/>
  <c r="O149" i="3"/>
  <c r="N149" i="3"/>
  <c r="L149" i="3"/>
  <c r="X149" i="3" s="1"/>
  <c r="K149" i="3"/>
  <c r="W149" i="3" s="1"/>
  <c r="J149" i="3"/>
  <c r="V149" i="3" s="1"/>
  <c r="G149" i="3"/>
  <c r="H149" i="3"/>
  <c r="F149" i="3"/>
  <c r="T158" i="3"/>
  <c r="S158" i="3"/>
  <c r="R158" i="3"/>
  <c r="Q158" i="3" s="1"/>
  <c r="P158" i="3"/>
  <c r="M158" i="3" s="1"/>
  <c r="O158" i="3"/>
  <c r="N158" i="3"/>
  <c r="L158" i="3"/>
  <c r="X158" i="3" s="1"/>
  <c r="K158" i="3"/>
  <c r="W158" i="3" s="1"/>
  <c r="J158" i="3"/>
  <c r="V158" i="3" s="1"/>
  <c r="G158" i="3"/>
  <c r="H158" i="3"/>
  <c r="F158" i="3"/>
  <c r="I158" i="3" l="1"/>
  <c r="U158" i="3" s="1"/>
  <c r="E158" i="3"/>
  <c r="Q127" i="3"/>
  <c r="M127" i="3"/>
  <c r="I127" i="3"/>
  <c r="U127" i="3" s="1"/>
  <c r="G127" i="3"/>
  <c r="E127" i="3"/>
  <c r="H127" i="3"/>
  <c r="K127" i="3"/>
  <c r="W127" i="3" s="1"/>
  <c r="L127" i="3"/>
  <c r="X127" i="3" s="1"/>
  <c r="O127" i="3"/>
  <c r="P127" i="3"/>
  <c r="R127" i="3"/>
  <c r="S127" i="3"/>
  <c r="T127" i="3"/>
  <c r="N127" i="3" l="1"/>
  <c r="J127" i="3"/>
  <c r="V127" i="3" s="1"/>
  <c r="F127" i="3"/>
  <c r="F109" i="3"/>
  <c r="G109" i="3"/>
  <c r="H109" i="3"/>
  <c r="I109" i="3"/>
  <c r="U109" i="3" s="1"/>
  <c r="J109" i="3"/>
  <c r="V109" i="3" s="1"/>
  <c r="K109" i="3"/>
  <c r="W109" i="3" s="1"/>
  <c r="L109" i="3"/>
  <c r="X109" i="3" s="1"/>
  <c r="M109" i="3"/>
  <c r="N109" i="3"/>
  <c r="O109" i="3"/>
  <c r="P109" i="3"/>
  <c r="Q109" i="3"/>
  <c r="R109" i="3"/>
  <c r="S109" i="3"/>
  <c r="T109" i="3"/>
  <c r="E109" i="3"/>
  <c r="F100" i="3" l="1"/>
  <c r="G100" i="3"/>
  <c r="H100" i="3"/>
  <c r="I128" i="3"/>
  <c r="U128" i="3" s="1"/>
  <c r="J100" i="3"/>
  <c r="V100" i="3" s="1"/>
  <c r="K100" i="3"/>
  <c r="W100" i="3" s="1"/>
  <c r="L100" i="3"/>
  <c r="X100" i="3" s="1"/>
  <c r="M100" i="3"/>
  <c r="N100" i="3"/>
  <c r="O100" i="3"/>
  <c r="P100" i="3"/>
  <c r="Q100" i="3"/>
  <c r="R100" i="3"/>
  <c r="S100" i="3"/>
  <c r="T100" i="3"/>
  <c r="E100" i="3"/>
  <c r="F88" i="3" l="1"/>
  <c r="G88" i="3"/>
  <c r="H88" i="3"/>
  <c r="J88" i="3"/>
  <c r="V88" i="3" s="1"/>
  <c r="K88" i="3"/>
  <c r="W88" i="3" s="1"/>
  <c r="L88" i="3"/>
  <c r="X88" i="3" s="1"/>
  <c r="M88" i="3"/>
  <c r="N88" i="3"/>
  <c r="O88" i="3"/>
  <c r="P88" i="3"/>
  <c r="Q88" i="3"/>
  <c r="R88" i="3"/>
  <c r="S88" i="3"/>
  <c r="T88" i="3"/>
  <c r="E88" i="3"/>
  <c r="J128" i="3" l="1"/>
  <c r="V128" i="3" s="1"/>
  <c r="T140" i="3"/>
  <c r="S140" i="3"/>
  <c r="R140" i="3"/>
  <c r="P140" i="3"/>
  <c r="O140" i="3"/>
  <c r="N140" i="3"/>
  <c r="L140" i="3"/>
  <c r="X140" i="3" s="1"/>
  <c r="K140" i="3"/>
  <c r="W140" i="3" s="1"/>
  <c r="J140" i="3"/>
  <c r="V140" i="3" s="1"/>
  <c r="G140" i="3"/>
  <c r="H140" i="3"/>
  <c r="F140" i="3"/>
  <c r="E128" i="3" l="1"/>
  <c r="J144" i="3" l="1"/>
  <c r="V144" i="3" s="1"/>
  <c r="I144" i="3"/>
  <c r="U144" i="3" s="1"/>
  <c r="I135" i="3"/>
  <c r="U135" i="3" s="1"/>
  <c r="F135" i="3"/>
  <c r="L144" i="3"/>
  <c r="X144" i="3" s="1"/>
  <c r="H144" i="3"/>
  <c r="G144" i="3"/>
  <c r="K135" i="3"/>
  <c r="W135" i="3" s="1"/>
  <c r="K144" i="3"/>
  <c r="W144" i="3" s="1"/>
  <c r="G135" i="3"/>
  <c r="L135" i="3"/>
  <c r="X135" i="3" s="1"/>
  <c r="F144" i="3"/>
  <c r="J135" i="3"/>
  <c r="V135" i="3" s="1"/>
  <c r="H135" i="3"/>
  <c r="E135" i="3" l="1"/>
  <c r="F145" i="3"/>
  <c r="F154" i="3" l="1"/>
  <c r="L157" i="3" l="1"/>
  <c r="X157" i="3" s="1"/>
  <c r="T159" i="3" l="1"/>
  <c r="S159" i="3"/>
  <c r="R159" i="3"/>
  <c r="P159" i="3"/>
  <c r="O159" i="3"/>
  <c r="N159" i="3"/>
  <c r="K159" i="3"/>
  <c r="W159" i="3" s="1"/>
  <c r="L159" i="3"/>
  <c r="X159" i="3" s="1"/>
  <c r="J159" i="3"/>
  <c r="V159" i="3" s="1"/>
  <c r="T150" i="3"/>
  <c r="S150" i="3"/>
  <c r="R150" i="3"/>
  <c r="P150" i="3"/>
  <c r="O150" i="3"/>
  <c r="N150" i="3"/>
  <c r="K150" i="3"/>
  <c r="W150" i="3" s="1"/>
  <c r="L150" i="3"/>
  <c r="X150" i="3" s="1"/>
  <c r="J150" i="3"/>
  <c r="V150" i="3" s="1"/>
  <c r="T138" i="3"/>
  <c r="S138" i="3"/>
  <c r="R138" i="3"/>
  <c r="P138" i="3"/>
  <c r="O138" i="3"/>
  <c r="N138" i="3"/>
  <c r="K138" i="3"/>
  <c r="W138" i="3" s="1"/>
  <c r="L138" i="3"/>
  <c r="X138" i="3" s="1"/>
  <c r="J138" i="3"/>
  <c r="V138" i="3" s="1"/>
  <c r="Q159" i="3" l="1"/>
  <c r="M159" i="3"/>
  <c r="I159" i="3"/>
  <c r="U159" i="3" s="1"/>
  <c r="M138" i="3"/>
  <c r="Q138" i="3"/>
  <c r="M150" i="3"/>
  <c r="Q150" i="3"/>
  <c r="K130" i="3" l="1"/>
  <c r="W130" i="3" s="1"/>
  <c r="L130" i="3"/>
  <c r="X130" i="3" s="1"/>
  <c r="J130" i="3"/>
  <c r="V130" i="3" s="1"/>
  <c r="T129" i="3"/>
  <c r="S129" i="3"/>
  <c r="R129" i="3"/>
  <c r="P129" i="3"/>
  <c r="O129" i="3"/>
  <c r="N129" i="3"/>
  <c r="J129" i="3"/>
  <c r="V129" i="3" s="1"/>
  <c r="Q129" i="3" l="1"/>
  <c r="M129" i="3"/>
  <c r="K155" i="3"/>
  <c r="W155" i="3" s="1"/>
  <c r="L155" i="3"/>
  <c r="X155" i="3" s="1"/>
  <c r="J155" i="3"/>
  <c r="V155" i="3" s="1"/>
  <c r="J134" i="3" l="1"/>
  <c r="V134" i="3" s="1"/>
  <c r="K141" i="3"/>
  <c r="W141" i="3" s="1"/>
  <c r="J141" i="3"/>
  <c r="V141" i="3" s="1"/>
  <c r="T156" i="3" l="1"/>
  <c r="S156" i="3"/>
  <c r="R156" i="3"/>
  <c r="P156" i="3"/>
  <c r="O156" i="3"/>
  <c r="N156" i="3"/>
  <c r="L156" i="3"/>
  <c r="X156" i="3" s="1"/>
  <c r="K156" i="3"/>
  <c r="W156" i="3" s="1"/>
  <c r="J156" i="3"/>
  <c r="V156" i="3" s="1"/>
  <c r="G156" i="3"/>
  <c r="H156" i="3"/>
  <c r="F155" i="3"/>
  <c r="I156" i="3" l="1"/>
  <c r="U156" i="3" s="1"/>
  <c r="M156" i="3"/>
  <c r="T155" i="3"/>
  <c r="S155" i="3"/>
  <c r="R155" i="3"/>
  <c r="P155" i="3"/>
  <c r="O155" i="3"/>
  <c r="N155" i="3"/>
  <c r="G155" i="3"/>
  <c r="H155" i="3"/>
  <c r="F156" i="3"/>
  <c r="F153" i="3" l="1"/>
  <c r="T135" i="3"/>
  <c r="S135" i="3"/>
  <c r="R135" i="3"/>
  <c r="P135" i="3"/>
  <c r="O135" i="3"/>
  <c r="N135" i="3"/>
  <c r="G138" i="3"/>
  <c r="H138" i="3"/>
  <c r="F138" i="3"/>
  <c r="T157" i="3"/>
  <c r="S157" i="3"/>
  <c r="R157" i="3"/>
  <c r="P157" i="3"/>
  <c r="O157" i="3"/>
  <c r="N157" i="3"/>
  <c r="K157" i="3"/>
  <c r="W157" i="3" s="1"/>
  <c r="J157" i="3"/>
  <c r="V157" i="3" s="1"/>
  <c r="G157" i="3"/>
  <c r="H157" i="3"/>
  <c r="F157" i="3"/>
  <c r="I155" i="3"/>
  <c r="U155" i="3" s="1"/>
  <c r="T154" i="3"/>
  <c r="S154" i="3"/>
  <c r="R154" i="3"/>
  <c r="P154" i="3"/>
  <c r="O154" i="3"/>
  <c r="N154" i="3"/>
  <c r="L154" i="3"/>
  <c r="X154" i="3" s="1"/>
  <c r="K154" i="3"/>
  <c r="W154" i="3" s="1"/>
  <c r="J154" i="3"/>
  <c r="V154" i="3" s="1"/>
  <c r="G154" i="3"/>
  <c r="H154" i="3"/>
  <c r="G153" i="3"/>
  <c r="H153" i="3"/>
  <c r="T152" i="3"/>
  <c r="S152" i="3"/>
  <c r="R152" i="3"/>
  <c r="P152" i="3"/>
  <c r="O152" i="3"/>
  <c r="N152" i="3"/>
  <c r="L152" i="3"/>
  <c r="X152" i="3" s="1"/>
  <c r="K152" i="3"/>
  <c r="W152" i="3" s="1"/>
  <c r="J152" i="3"/>
  <c r="V152" i="3" s="1"/>
  <c r="G152" i="3"/>
  <c r="H152" i="3"/>
  <c r="F152" i="3"/>
  <c r="T151" i="3"/>
  <c r="S151" i="3"/>
  <c r="R151" i="3"/>
  <c r="P151" i="3"/>
  <c r="O151" i="3"/>
  <c r="N151" i="3"/>
  <c r="L151" i="3"/>
  <c r="X151" i="3" s="1"/>
  <c r="K151" i="3"/>
  <c r="W151" i="3" s="1"/>
  <c r="J151" i="3"/>
  <c r="V151" i="3" s="1"/>
  <c r="G151" i="3"/>
  <c r="H151" i="3"/>
  <c r="F151" i="3"/>
  <c r="G150" i="3"/>
  <c r="H150" i="3"/>
  <c r="F150" i="3"/>
  <c r="T130" i="3"/>
  <c r="S130" i="3"/>
  <c r="R130" i="3"/>
  <c r="P130" i="3"/>
  <c r="O130" i="3"/>
  <c r="N130" i="3"/>
  <c r="G130" i="3"/>
  <c r="H130" i="3"/>
  <c r="F130" i="3"/>
  <c r="T148" i="3"/>
  <c r="S148" i="3"/>
  <c r="R148" i="3"/>
  <c r="P148" i="3"/>
  <c r="O148" i="3"/>
  <c r="N148" i="3"/>
  <c r="L148" i="3"/>
  <c r="X148" i="3" s="1"/>
  <c r="K148" i="3"/>
  <c r="W148" i="3" s="1"/>
  <c r="J148" i="3"/>
  <c r="V148" i="3" s="1"/>
  <c r="G148" i="3"/>
  <c r="H148" i="3"/>
  <c r="F148" i="3"/>
  <c r="T147" i="3"/>
  <c r="S147" i="3"/>
  <c r="R147" i="3"/>
  <c r="P147" i="3"/>
  <c r="O147" i="3"/>
  <c r="N147" i="3"/>
  <c r="L147" i="3"/>
  <c r="X147" i="3" s="1"/>
  <c r="K147" i="3"/>
  <c r="W147" i="3" s="1"/>
  <c r="J147" i="3"/>
  <c r="V147" i="3" s="1"/>
  <c r="G147" i="3"/>
  <c r="H147" i="3"/>
  <c r="F147" i="3"/>
  <c r="T146" i="3"/>
  <c r="S146" i="3"/>
  <c r="R146" i="3"/>
  <c r="P146" i="3"/>
  <c r="O146" i="3"/>
  <c r="N146" i="3"/>
  <c r="L146" i="3"/>
  <c r="X146" i="3" s="1"/>
  <c r="K146" i="3"/>
  <c r="W146" i="3" s="1"/>
  <c r="J146" i="3"/>
  <c r="V146" i="3" s="1"/>
  <c r="G146" i="3"/>
  <c r="H146" i="3"/>
  <c r="F146" i="3"/>
  <c r="T145" i="3"/>
  <c r="S145" i="3"/>
  <c r="R145" i="3"/>
  <c r="P145" i="3"/>
  <c r="O145" i="3"/>
  <c r="N145" i="3"/>
  <c r="L145" i="3"/>
  <c r="X145" i="3" s="1"/>
  <c r="K145" i="3"/>
  <c r="W145" i="3" s="1"/>
  <c r="J145" i="3"/>
  <c r="V145" i="3" s="1"/>
  <c r="G145" i="3"/>
  <c r="H145" i="3"/>
  <c r="E145" i="3" s="1"/>
  <c r="T144" i="3"/>
  <c r="S144" i="3"/>
  <c r="R144" i="3"/>
  <c r="P144" i="3"/>
  <c r="O144" i="3"/>
  <c r="N144" i="3"/>
  <c r="T143" i="3"/>
  <c r="S143" i="3"/>
  <c r="R143" i="3"/>
  <c r="P143" i="3"/>
  <c r="O143" i="3"/>
  <c r="N143" i="3"/>
  <c r="L143" i="3"/>
  <c r="X143" i="3" s="1"/>
  <c r="K143" i="3"/>
  <c r="W143" i="3" s="1"/>
  <c r="J143" i="3"/>
  <c r="V143" i="3" s="1"/>
  <c r="G143" i="3"/>
  <c r="H143" i="3"/>
  <c r="F143" i="3"/>
  <c r="T142" i="3"/>
  <c r="S142" i="3"/>
  <c r="R142" i="3"/>
  <c r="P142" i="3"/>
  <c r="O142" i="3"/>
  <c r="N142" i="3"/>
  <c r="L142" i="3"/>
  <c r="X142" i="3" s="1"/>
  <c r="K142" i="3"/>
  <c r="W142" i="3" s="1"/>
  <c r="J142" i="3"/>
  <c r="V142" i="3" s="1"/>
  <c r="G142" i="3"/>
  <c r="H142" i="3"/>
  <c r="F142" i="3"/>
  <c r="I157" i="3" l="1"/>
  <c r="U157" i="3" s="1"/>
  <c r="T141" i="3"/>
  <c r="S141" i="3"/>
  <c r="R141" i="3"/>
  <c r="P141" i="3"/>
  <c r="O141" i="3"/>
  <c r="N141" i="3"/>
  <c r="L141" i="3"/>
  <c r="X141" i="3" s="1"/>
  <c r="G141" i="3"/>
  <c r="H141" i="3"/>
  <c r="F141" i="3"/>
  <c r="T139" i="3"/>
  <c r="S139" i="3"/>
  <c r="R139" i="3"/>
  <c r="P139" i="3"/>
  <c r="O139" i="3"/>
  <c r="N139" i="3"/>
  <c r="L139" i="3"/>
  <c r="X139" i="3" s="1"/>
  <c r="K139" i="3"/>
  <c r="W139" i="3" s="1"/>
  <c r="J139" i="3"/>
  <c r="V139" i="3" s="1"/>
  <c r="G139" i="3"/>
  <c r="H139" i="3"/>
  <c r="F139" i="3"/>
  <c r="T137" i="3"/>
  <c r="S137" i="3"/>
  <c r="R137" i="3"/>
  <c r="P137" i="3"/>
  <c r="O137" i="3"/>
  <c r="N137" i="3"/>
  <c r="L137" i="3"/>
  <c r="X137" i="3" s="1"/>
  <c r="K137" i="3"/>
  <c r="W137" i="3" s="1"/>
  <c r="J137" i="3"/>
  <c r="V137" i="3" s="1"/>
  <c r="G137" i="3"/>
  <c r="H137" i="3"/>
  <c r="F137" i="3"/>
  <c r="T136" i="3"/>
  <c r="S136" i="3"/>
  <c r="R136" i="3"/>
  <c r="P136" i="3"/>
  <c r="O136" i="3"/>
  <c r="N136" i="3"/>
  <c r="L136" i="3"/>
  <c r="X136" i="3" s="1"/>
  <c r="K136" i="3"/>
  <c r="W136" i="3" s="1"/>
  <c r="J136" i="3"/>
  <c r="V136" i="3" s="1"/>
  <c r="G136" i="3"/>
  <c r="H136" i="3"/>
  <c r="F136" i="3"/>
  <c r="T134" i="3"/>
  <c r="S134" i="3"/>
  <c r="R134" i="3"/>
  <c r="P134" i="3"/>
  <c r="O134" i="3"/>
  <c r="N134" i="3"/>
  <c r="L134" i="3"/>
  <c r="X134" i="3" s="1"/>
  <c r="K134" i="3"/>
  <c r="W134" i="3" s="1"/>
  <c r="G134" i="3"/>
  <c r="H134" i="3"/>
  <c r="F134" i="3"/>
  <c r="T133" i="3"/>
  <c r="S133" i="3"/>
  <c r="R133" i="3"/>
  <c r="P133" i="3"/>
  <c r="O133" i="3"/>
  <c r="N133" i="3"/>
  <c r="L133" i="3"/>
  <c r="X133" i="3" s="1"/>
  <c r="K133" i="3"/>
  <c r="W133" i="3" s="1"/>
  <c r="J133" i="3"/>
  <c r="V133" i="3" s="1"/>
  <c r="G133" i="3"/>
  <c r="H133" i="3"/>
  <c r="F133" i="3"/>
  <c r="T132" i="3"/>
  <c r="S132" i="3"/>
  <c r="R132" i="3"/>
  <c r="P132" i="3"/>
  <c r="O132" i="3"/>
  <c r="N132" i="3"/>
  <c r="L132" i="3"/>
  <c r="X132" i="3" s="1"/>
  <c r="K132" i="3"/>
  <c r="W132" i="3" s="1"/>
  <c r="J132" i="3"/>
  <c r="V132" i="3" s="1"/>
  <c r="G132" i="3"/>
  <c r="H132" i="3"/>
  <c r="F132" i="3"/>
  <c r="T131" i="3"/>
  <c r="S131" i="3"/>
  <c r="R131" i="3"/>
  <c r="P131" i="3"/>
  <c r="O131" i="3"/>
  <c r="N131" i="3"/>
  <c r="L131" i="3"/>
  <c r="X131" i="3" s="1"/>
  <c r="K131" i="3"/>
  <c r="W131" i="3" s="1"/>
  <c r="J131" i="3"/>
  <c r="V131" i="3" s="1"/>
  <c r="G131" i="3"/>
  <c r="H131" i="3"/>
  <c r="F131" i="3"/>
  <c r="L129" i="3"/>
  <c r="X129" i="3" s="1"/>
  <c r="K129" i="3"/>
  <c r="W129" i="3" s="1"/>
  <c r="G129" i="3"/>
  <c r="H129" i="3"/>
  <c r="F129" i="3"/>
  <c r="I141" i="3" l="1"/>
  <c r="U141" i="3" s="1"/>
  <c r="F160" i="3"/>
  <c r="L160" i="3"/>
  <c r="X160" i="3" s="1"/>
  <c r="N160" i="3"/>
  <c r="J160" i="3"/>
  <c r="V160" i="3" s="1"/>
  <c r="O160" i="3"/>
  <c r="P160" i="3"/>
  <c r="K160" i="3"/>
  <c r="W160" i="3" s="1"/>
  <c r="T128" i="3"/>
  <c r="S128" i="3"/>
  <c r="P128" i="3"/>
  <c r="O128" i="3"/>
  <c r="L128" i="3"/>
  <c r="X128" i="3" s="1"/>
  <c r="K128" i="3"/>
  <c r="W128" i="3" s="1"/>
  <c r="H128" i="3"/>
  <c r="G128" i="3"/>
  <c r="J162" i="3" l="1"/>
  <c r="O162" i="3"/>
  <c r="K162" i="3"/>
  <c r="P162" i="3"/>
  <c r="L162" i="3"/>
  <c r="M160" i="3"/>
  <c r="R128" i="3"/>
  <c r="Q128" i="3"/>
  <c r="M128" i="3"/>
  <c r="N128" i="3"/>
  <c r="N162" i="3" s="1"/>
  <c r="F128" i="3"/>
  <c r="F162" i="3" s="1"/>
  <c r="E149" i="3"/>
  <c r="E152" i="3"/>
  <c r="E153" i="3"/>
  <c r="E154" i="3"/>
  <c r="E157" i="3"/>
  <c r="I149" i="3"/>
  <c r="U149" i="3" s="1"/>
  <c r="I152" i="3"/>
  <c r="U152" i="3" s="1"/>
  <c r="I153" i="3"/>
  <c r="U153" i="3" s="1"/>
  <c r="I154" i="3"/>
  <c r="U154" i="3" s="1"/>
  <c r="M154" i="3"/>
  <c r="M157" i="3"/>
  <c r="M149" i="3"/>
  <c r="M152" i="3"/>
  <c r="M153" i="3"/>
  <c r="Q152" i="3"/>
  <c r="Q153" i="3"/>
  <c r="Q154" i="3"/>
  <c r="Q157" i="3"/>
  <c r="Q149" i="3"/>
  <c r="M162" i="3" l="1"/>
  <c r="Q132" i="3"/>
  <c r="M139" i="3"/>
  <c r="E150" i="3"/>
  <c r="M143" i="3"/>
  <c r="I147" i="3"/>
  <c r="U147" i="3" s="1"/>
  <c r="Q140" i="3"/>
  <c r="M142" i="3"/>
  <c r="I137" i="3"/>
  <c r="U137" i="3" s="1"/>
  <c r="Q137" i="3"/>
  <c r="I138" i="3"/>
  <c r="U138" i="3" s="1"/>
  <c r="I140" i="3"/>
  <c r="U140" i="3" s="1"/>
  <c r="Q141" i="3"/>
  <c r="I142" i="3"/>
  <c r="U142" i="3" s="1"/>
  <c r="Q142" i="3"/>
  <c r="E136" i="3"/>
  <c r="E137" i="3"/>
  <c r="E138" i="3"/>
  <c r="E140" i="3"/>
  <c r="E141" i="3"/>
  <c r="E142" i="3"/>
  <c r="E143" i="3"/>
  <c r="M147" i="3"/>
  <c r="I150" i="3"/>
  <c r="U150" i="3" s="1"/>
  <c r="M131" i="3"/>
  <c r="M132" i="3"/>
  <c r="M135" i="3"/>
  <c r="M136" i="3"/>
  <c r="I139" i="3"/>
  <c r="U139" i="3" s="1"/>
  <c r="Q139" i="3"/>
  <c r="M140" i="3"/>
  <c r="I143" i="3"/>
  <c r="U143" i="3" s="1"/>
  <c r="Q143" i="3"/>
  <c r="M146" i="3"/>
  <c r="I131" i="3"/>
  <c r="U131" i="3" s="1"/>
  <c r="Q131" i="3"/>
  <c r="I132" i="3"/>
  <c r="U132" i="3" s="1"/>
  <c r="Q135" i="3"/>
  <c r="I136" i="3"/>
  <c r="U136" i="3" s="1"/>
  <c r="Q136" i="3"/>
  <c r="M137" i="3"/>
  <c r="E139" i="3"/>
  <c r="M141" i="3"/>
  <c r="I146" i="3"/>
  <c r="U146" i="3" s="1"/>
  <c r="Q146" i="3"/>
  <c r="I148" i="3"/>
  <c r="U148" i="3" s="1"/>
  <c r="I151" i="3"/>
  <c r="U151" i="3" s="1"/>
  <c r="E131" i="3"/>
  <c r="E132" i="3"/>
  <c r="E146" i="3"/>
  <c r="E147" i="3"/>
  <c r="E148" i="3"/>
  <c r="M151" i="3"/>
  <c r="E151" i="3"/>
  <c r="E129" i="3"/>
  <c r="E130" i="3"/>
  <c r="E133" i="3"/>
  <c r="E134" i="3"/>
  <c r="E144" i="3"/>
  <c r="M130" i="3"/>
  <c r="M133" i="3"/>
  <c r="M134" i="3"/>
  <c r="M144" i="3"/>
  <c r="I129" i="3"/>
  <c r="U129" i="3" s="1"/>
  <c r="I130" i="3"/>
  <c r="U130" i="3" s="1"/>
  <c r="Q130" i="3"/>
  <c r="I133" i="3"/>
  <c r="U133" i="3" s="1"/>
  <c r="Q133" i="3"/>
  <c r="I134" i="3"/>
  <c r="U134" i="3" s="1"/>
  <c r="Q134" i="3"/>
  <c r="Q144" i="3"/>
  <c r="I145" i="3"/>
  <c r="U145" i="3" s="1"/>
  <c r="Q145" i="3"/>
  <c r="M148" i="3"/>
  <c r="Q151" i="3"/>
  <c r="M145" i="3"/>
  <c r="Q148" i="3"/>
  <c r="Q147" i="3"/>
  <c r="T160" i="3" l="1"/>
  <c r="T162" i="3" s="1"/>
  <c r="R160" i="3"/>
  <c r="R162" i="3" s="1"/>
  <c r="S160" i="3"/>
  <c r="S162" i="3" s="1"/>
  <c r="G160" i="3" l="1"/>
  <c r="G162" i="3" s="1"/>
  <c r="H160" i="3"/>
  <c r="H162" i="3" s="1"/>
  <c r="Q160" i="3" l="1"/>
  <c r="Q162" i="3" s="1"/>
  <c r="I160" i="3"/>
  <c r="U160" i="3" s="1"/>
  <c r="I162" i="3" l="1"/>
  <c r="E160" i="3"/>
  <c r="E4" i="4" l="1"/>
  <c r="E7" i="4"/>
  <c r="E11" i="4"/>
  <c r="E19" i="4" s="1"/>
  <c r="E6" i="4" l="1"/>
  <c r="E10" i="4"/>
  <c r="E9" i="4"/>
  <c r="E5" i="4"/>
  <c r="E3" i="4"/>
  <c r="E18" i="4" l="1"/>
  <c r="E16" i="4"/>
  <c r="E8" i="4" l="1"/>
  <c r="E17" i="4" l="1"/>
  <c r="E20" i="4" s="1"/>
  <c r="E12" i="4"/>
  <c r="F7" i="4" l="1"/>
  <c r="F9" i="4"/>
  <c r="F3" i="4"/>
  <c r="F11" i="4"/>
  <c r="F10" i="4"/>
  <c r="F4" i="4"/>
  <c r="F6" i="4"/>
  <c r="F5" i="4"/>
  <c r="F8" i="4"/>
  <c r="E162" i="3" l="1"/>
</calcChain>
</file>

<file path=xl/sharedStrings.xml><?xml version="1.0" encoding="utf-8"?>
<sst xmlns="http://schemas.openxmlformats.org/spreadsheetml/2006/main" count="228" uniqueCount="107">
  <si>
    <t>Finansavimo šaltinis</t>
  </si>
  <si>
    <t>Programos kodas</t>
  </si>
  <si>
    <t>Programos pavadinimas</t>
  </si>
  <si>
    <t>išlaidoms</t>
  </si>
  <si>
    <t>iš viso</t>
  </si>
  <si>
    <t>turtui įsigyti</t>
  </si>
  <si>
    <t xml:space="preserve">iš jų darbo užmokesčiui                    </t>
  </si>
  <si>
    <t>IŠ VISO:</t>
  </si>
  <si>
    <t>Strateginio tikslo kodas</t>
  </si>
  <si>
    <t>iš jų</t>
  </si>
  <si>
    <t>Žinių visuomenės plėtros programa</t>
  </si>
  <si>
    <t>SB</t>
  </si>
  <si>
    <t>ES</t>
  </si>
  <si>
    <t>SL</t>
  </si>
  <si>
    <t>S</t>
  </si>
  <si>
    <t>Ekonominio konkurencingumo didinimo programa</t>
  </si>
  <si>
    <t>KPPP</t>
  </si>
  <si>
    <t>Aplinkos apsaugos programa</t>
  </si>
  <si>
    <t>LA</t>
  </si>
  <si>
    <t>PL</t>
  </si>
  <si>
    <t>Sveikatos apsaugos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</si>
  <si>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</si>
  <si>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</si>
  <si>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</si>
  <si>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>Savivaldybės valdymo ir pagrindinių funkcijų vykdymo programa</t>
  </si>
  <si>
    <t>Iš viso programai:</t>
  </si>
  <si>
    <t xml:space="preserve">IŠ VISO: </t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</si>
  <si>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</si>
  <si>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</si>
  <si>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</si>
  <si>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</si>
  <si>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</si>
  <si>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t>2</t>
  </si>
  <si>
    <t>Kelti rajono gyventojų gyvenimo kokybę kuriant bei palaikant saugią ir švarią aplinką</t>
  </si>
  <si>
    <t>3</t>
  </si>
  <si>
    <t>4</t>
  </si>
  <si>
    <t>5</t>
  </si>
  <si>
    <t>6</t>
  </si>
  <si>
    <t>Puoselėti kultūrą ir kūno kultūrą rajone</t>
  </si>
  <si>
    <t>7</t>
  </si>
  <si>
    <t>8</t>
  </si>
  <si>
    <t>Plėtoti vietos savivaldą</t>
  </si>
  <si>
    <t>9</t>
  </si>
  <si>
    <t>proc.</t>
  </si>
  <si>
    <t>tūkst. eurų</t>
  </si>
  <si>
    <t>Sudaryti palankias sąlygas sumaniems ir veikliems žmonėms gyventi ir veikti Klaipėdos rajone</t>
  </si>
  <si>
    <t>VBD</t>
  </si>
  <si>
    <t>VBES</t>
  </si>
  <si>
    <t>AA</t>
  </si>
  <si>
    <t>VBM</t>
  </si>
  <si>
    <t>VBL</t>
  </si>
  <si>
    <t>VBR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</si>
  <si>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</si>
  <si>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</si>
  <si>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</si>
  <si>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</si>
  <si>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</si>
  <si>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</si>
  <si>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</si>
  <si>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</si>
  <si>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</si>
  <si>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t>Ž</t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</si>
  <si>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</si>
  <si>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t>Kt</t>
  </si>
  <si>
    <t>ML</t>
  </si>
  <si>
    <t>GŠV</t>
  </si>
  <si>
    <t>VBT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</si>
  <si>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</si>
  <si>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</si>
  <si>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</si>
  <si>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VLK</t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</si>
  <si>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</si>
  <si>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t>LS</t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</si>
  <si>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</si>
  <si>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t>2022 m. išlaidų projektas</t>
  </si>
  <si>
    <t>ML (covid)</t>
  </si>
  <si>
    <t>VBD (covid)</t>
  </si>
  <si>
    <t>ES (Kt)</t>
  </si>
  <si>
    <t>VBM (covid)</t>
  </si>
  <si>
    <t>VBD (Kt)</t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</si>
  <si>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</si>
  <si>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</si>
  <si>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Kitos gaunamos lėšos </t>
    </r>
    <r>
      <rPr>
        <b/>
        <sz val="8"/>
        <rFont val="Arial"/>
        <family val="2"/>
        <charset val="186"/>
      </rPr>
      <t>VBD (Kt)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</si>
  <si>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</si>
  <si>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t xml:space="preserve"> KLAIPĖDOS RAJONO SAVIVALDYBĖS STRATEGINIO VEIKLOS PLANO 2021-2023-ųjų M. PROGRAMŲ ASIGNAVIMŲ SUVESTINĖ</t>
  </si>
  <si>
    <t>2020 m. faktas</t>
  </si>
  <si>
    <t>2021 m. asignavimai</t>
  </si>
  <si>
    <t>2023 m. išlaidų projektas</t>
  </si>
  <si>
    <t>Laaif</t>
  </si>
  <si>
    <r>
      <t xml:space="preserve">Lietuvos aplinkos apsaugos investicijų programos lėšos </t>
    </r>
    <r>
      <rPr>
        <b/>
        <sz val="8"/>
        <rFont val="Arial"/>
        <family val="2"/>
        <charset val="186"/>
      </rPr>
      <t>Laaif</t>
    </r>
  </si>
  <si>
    <t>Sveikatos apsaugos  programa</t>
  </si>
  <si>
    <t>Socialinės apsaugos ir NVO politikos programa</t>
  </si>
  <si>
    <t>LK</t>
  </si>
  <si>
    <t>VBD (VIP)</t>
  </si>
  <si>
    <t xml:space="preserve">SB 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</si>
  <si>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</si>
  <si>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</si>
  <si>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2021 m. strateginių tikslų ir programų išlaidų suvestinė*</t>
  </si>
  <si>
    <t>Klaipėdos rajono savivaldybės strateginio veiklos plan 2021-2023 m. 
2 priedas</t>
  </si>
  <si>
    <t>EEE</t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</si>
  <si>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</si>
  <si>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</si>
  <si>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t>Socialinės apsaugos ir NVO programa</t>
  </si>
  <si>
    <t>VBD (GNP)</t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</si>
  <si>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</si>
  <si>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</si>
  <si>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>EEEVB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</si>
</sst>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41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2"/>
      <name val="Arial"/>
      <family val="2"/>
      <charset val="186"/>
    </font>
    <font>
      <b/>
      <sz val="10"/>
      <name val="Arial"/>
      <family val="2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b/>
      <sz val="8"/>
      <name val="Arial"/>
      <family val="2"/>
      <charset val="186"/>
    </font>
    <font>
      <sz val="10"/>
      <color indexed="10"/>
      <name val="Arial"/>
      <family val="2"/>
      <charset val="186"/>
    </font>
    <font>
      <sz val="10"/>
      <name val="Arial"/>
      <family val="2"/>
      <charset val="186"/>
    </font>
    <font>
      <sz val="8"/>
      <color indexed="10"/>
      <name val="Arial"/>
      <family val="2"/>
      <charset val="186"/>
    </font>
    <font>
      <b/>
      <sz val="14"/>
      <name val="Arial"/>
      <family val="2"/>
      <charset val="186"/>
    </font>
    <font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</fonts>
  <fills count="32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164" fontId="12" fillId="0" borderId="0" applyFont="0" applyFill="0" applyBorder="0" applyAlignment="0" applyProtection="0"/>
    <xf numFmtId="0" fontId="21" fillId="0" borderId="0"/>
    <xf numFmtId="0" fontId="24" fillId="0" borderId="0"/>
    <xf numFmtId="0" fontId="25" fillId="0" borderId="48" applyNumberFormat="0" applyFill="0" applyAlignment="0" applyProtection="0"/>
    <xf numFmtId="0" fontId="26" fillId="0" borderId="49" applyNumberFormat="0" applyFill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7" fillId="0" borderId="50" applyNumberFormat="0" applyFill="0" applyAlignment="0" applyProtection="0"/>
    <xf numFmtId="0" fontId="27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9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1" fillId="8" borderId="0" applyNumberFormat="0" applyBorder="0" applyAlignment="0" applyProtection="0"/>
    <xf numFmtId="0" fontId="33" fillId="24" borderId="53" applyNumberFormat="0" applyAlignment="0" applyProtection="0"/>
    <xf numFmtId="0" fontId="32" fillId="0" borderId="0" applyNumberFormat="0" applyFill="0" applyBorder="0" applyAlignment="0" applyProtection="0"/>
    <xf numFmtId="0" fontId="34" fillId="11" borderId="51" applyNumberFormat="0" applyAlignment="0" applyProtection="0"/>
    <xf numFmtId="0" fontId="35" fillId="26" borderId="0" applyNumberFormat="0" applyBorder="0" applyAlignment="0" applyProtection="0"/>
    <xf numFmtId="0" fontId="12" fillId="0" borderId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12" fillId="27" borderId="55" applyNumberFormat="0" applyFont="0" applyAlignment="0" applyProtection="0"/>
    <xf numFmtId="0" fontId="36" fillId="0" borderId="0" applyNumberFormat="0" applyFill="0" applyBorder="0" applyAlignment="0" applyProtection="0"/>
    <xf numFmtId="0" fontId="37" fillId="24" borderId="51" applyNumberFormat="0" applyAlignment="0" applyProtection="0"/>
    <xf numFmtId="0" fontId="38" fillId="0" borderId="56" applyNumberFormat="0" applyFill="0" applyAlignment="0" applyProtection="0"/>
    <xf numFmtId="0" fontId="39" fillId="0" borderId="54" applyNumberFormat="0" applyFill="0" applyAlignment="0" applyProtection="0"/>
    <xf numFmtId="0" fontId="40" fillId="25" borderId="52" applyNumberFormat="0" applyAlignment="0" applyProtection="0"/>
    <xf numFmtId="0" fontId="12" fillId="0" borderId="0"/>
    <xf numFmtId="0" fontId="12" fillId="0" borderId="0"/>
    <xf numFmtId="0" fontId="12" fillId="0" borderId="0" applyNumberFormat="0"/>
    <xf numFmtId="0" fontId="11" fillId="0" borderId="0"/>
    <xf numFmtId="0" fontId="10" fillId="0" borderId="0"/>
    <xf numFmtId="0" fontId="9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22">
    <xf numFmtId="0" fontId="0" fillId="0" borderId="0" xfId="0"/>
    <xf numFmtId="0" fontId="0" fillId="0" borderId="0" xfId="0" applyAlignment="1">
      <alignment wrapText="1"/>
    </xf>
    <xf numFmtId="0" fontId="15" fillId="0" borderId="0" xfId="0" applyFont="1"/>
    <xf numFmtId="0" fontId="0" fillId="0" borderId="0" xfId="0" applyFill="1"/>
    <xf numFmtId="0" fontId="18" fillId="0" borderId="0" xfId="0" applyFont="1"/>
    <xf numFmtId="0" fontId="0" fillId="0" borderId="0" xfId="0" applyAlignment="1">
      <alignment horizontal="center" vertical="center"/>
    </xf>
    <xf numFmtId="0" fontId="15" fillId="0" borderId="1" xfId="0" applyFont="1" applyFill="1" applyBorder="1"/>
    <xf numFmtId="0" fontId="15" fillId="0" borderId="2" xfId="0" applyFont="1" applyFill="1" applyBorder="1"/>
    <xf numFmtId="0" fontId="20" fillId="0" borderId="0" xfId="0" applyFont="1"/>
    <xf numFmtId="0" fontId="19" fillId="0" borderId="0" xfId="0" applyFont="1"/>
    <xf numFmtId="165" fontId="21" fillId="0" borderId="0" xfId="2" applyNumberFormat="1" applyAlignment="1">
      <alignment vertical="center" wrapText="1"/>
    </xf>
    <xf numFmtId="0" fontId="21" fillId="0" borderId="0" xfId="2"/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vertical="center" wrapText="1"/>
    </xf>
    <xf numFmtId="165" fontId="16" fillId="0" borderId="5" xfId="2" applyNumberFormat="1" applyFont="1" applyBorder="1" applyAlignment="1">
      <alignment vertical="center" wrapText="1"/>
    </xf>
    <xf numFmtId="49" fontId="21" fillId="0" borderId="0" xfId="2" applyNumberFormat="1" applyAlignment="1">
      <alignment vertical="center" wrapText="1"/>
    </xf>
    <xf numFmtId="49" fontId="16" fillId="0" borderId="0" xfId="2" applyNumberFormat="1" applyFont="1" applyAlignment="1">
      <alignment vertical="center" wrapText="1"/>
    </xf>
    <xf numFmtId="0" fontId="15" fillId="0" borderId="7" xfId="0" applyFont="1" applyFill="1" applyBorder="1"/>
    <xf numFmtId="165" fontId="21" fillId="0" borderId="0" xfId="2" applyNumberFormat="1" applyFont="1" applyAlignment="1">
      <alignment vertical="center" wrapText="1"/>
    </xf>
    <xf numFmtId="166" fontId="15" fillId="0" borderId="0" xfId="0" applyNumberFormat="1" applyFont="1" applyAlignment="1">
      <alignment horizontal="center"/>
    </xf>
    <xf numFmtId="166" fontId="19" fillId="2" borderId="17" xfId="0" applyNumberFormat="1" applyFont="1" applyFill="1" applyBorder="1" applyAlignment="1">
      <alignment horizontal="center"/>
    </xf>
    <xf numFmtId="166" fontId="19" fillId="2" borderId="18" xfId="0" applyNumberFormat="1" applyFont="1" applyFill="1" applyBorder="1" applyAlignment="1">
      <alignment horizontal="center"/>
    </xf>
    <xf numFmtId="166" fontId="19" fillId="2" borderId="19" xfId="0" applyNumberFormat="1" applyFont="1" applyFill="1" applyBorder="1" applyAlignment="1">
      <alignment horizontal="center"/>
    </xf>
    <xf numFmtId="166" fontId="22" fillId="0" borderId="0" xfId="0" applyNumberFormat="1" applyFont="1" applyAlignment="1">
      <alignment horizontal="center"/>
    </xf>
    <xf numFmtId="49" fontId="16" fillId="0" borderId="5" xfId="2" applyNumberFormat="1" applyFont="1" applyBorder="1" applyAlignment="1">
      <alignment horizontal="center" vertical="center" wrapText="1"/>
    </xf>
    <xf numFmtId="166" fontId="21" fillId="0" borderId="5" xfId="2" applyNumberFormat="1" applyBorder="1" applyAlignment="1">
      <alignment horizontal="center" vertical="center" wrapText="1"/>
    </xf>
    <xf numFmtId="166" fontId="21" fillId="0" borderId="0" xfId="2" applyNumberFormat="1" applyAlignment="1">
      <alignment vertical="center" wrapText="1"/>
    </xf>
    <xf numFmtId="166" fontId="21" fillId="0" borderId="5" xfId="2" applyNumberFormat="1" applyBorder="1" applyAlignment="1">
      <alignment vertical="center" wrapText="1"/>
    </xf>
    <xf numFmtId="166" fontId="21" fillId="0" borderId="0" xfId="2" applyNumberFormat="1"/>
    <xf numFmtId="166" fontId="16" fillId="0" borderId="0" xfId="2" applyNumberFormat="1" applyFon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166" fontId="19" fillId="2" borderId="26" xfId="0" applyNumberFormat="1" applyFont="1" applyFill="1" applyBorder="1" applyAlignment="1">
      <alignment horizontal="center"/>
    </xf>
    <xf numFmtId="166" fontId="19" fillId="2" borderId="25" xfId="0" applyNumberFormat="1" applyFont="1" applyFill="1" applyBorder="1" applyAlignment="1">
      <alignment horizontal="center"/>
    </xf>
    <xf numFmtId="166" fontId="19" fillId="2" borderId="37" xfId="0" applyNumberFormat="1" applyFont="1" applyFill="1" applyBorder="1" applyAlignment="1">
      <alignment horizontal="center"/>
    </xf>
    <xf numFmtId="166" fontId="19" fillId="2" borderId="41" xfId="0" applyNumberFormat="1" applyFont="1" applyFill="1" applyBorder="1" applyAlignment="1">
      <alignment horizontal="center"/>
    </xf>
    <xf numFmtId="166" fontId="19" fillId="2" borderId="38" xfId="0" applyNumberFormat="1" applyFont="1" applyFill="1" applyBorder="1" applyAlignment="1">
      <alignment horizontal="center"/>
    </xf>
    <xf numFmtId="0" fontId="15" fillId="0" borderId="0" xfId="0" applyFont="1"/>
    <xf numFmtId="166" fontId="19" fillId="5" borderId="19" xfId="3" applyNumberFormat="1" applyFont="1" applyFill="1" applyBorder="1" applyAlignment="1">
      <alignment horizontal="center" vertical="center"/>
    </xf>
    <xf numFmtId="166" fontId="19" fillId="0" borderId="20" xfId="0" applyNumberFormat="1" applyFont="1" applyFill="1" applyBorder="1" applyAlignment="1">
      <alignment horizontal="center" vertical="center" wrapText="1"/>
    </xf>
    <xf numFmtId="166" fontId="19" fillId="0" borderId="14" xfId="0" applyNumberFormat="1" applyFont="1" applyFill="1" applyBorder="1" applyAlignment="1">
      <alignment horizontal="center" vertical="center"/>
    </xf>
    <xf numFmtId="166" fontId="19" fillId="0" borderId="13" xfId="0" applyNumberFormat="1" applyFont="1" applyFill="1" applyBorder="1" applyAlignment="1">
      <alignment horizontal="center" vertical="center" wrapText="1"/>
    </xf>
    <xf numFmtId="166" fontId="19" fillId="0" borderId="14" xfId="0" applyNumberFormat="1" applyFont="1" applyFill="1" applyBorder="1" applyAlignment="1">
      <alignment horizontal="center" vertical="center" wrapText="1"/>
    </xf>
    <xf numFmtId="166" fontId="19" fillId="2" borderId="61" xfId="0" applyNumberFormat="1" applyFont="1" applyFill="1" applyBorder="1" applyAlignment="1">
      <alignment horizontal="center"/>
    </xf>
    <xf numFmtId="166" fontId="19" fillId="0" borderId="59" xfId="0" applyNumberFormat="1" applyFont="1" applyFill="1" applyBorder="1" applyAlignment="1">
      <alignment horizontal="center" vertical="center" wrapText="1"/>
    </xf>
    <xf numFmtId="166" fontId="19" fillId="2" borderId="47" xfId="0" applyNumberFormat="1" applyFont="1" applyFill="1" applyBorder="1" applyAlignment="1">
      <alignment horizontal="center"/>
    </xf>
    <xf numFmtId="166" fontId="19" fillId="2" borderId="45" xfId="0" applyNumberFormat="1" applyFont="1" applyFill="1" applyBorder="1" applyAlignment="1">
      <alignment horizontal="center"/>
    </xf>
    <xf numFmtId="166" fontId="19" fillId="2" borderId="32" xfId="0" applyNumberFormat="1" applyFont="1" applyFill="1" applyBorder="1" applyAlignment="1">
      <alignment horizontal="center"/>
    </xf>
    <xf numFmtId="0" fontId="15" fillId="0" borderId="63" xfId="0" applyFont="1" applyFill="1" applyBorder="1"/>
    <xf numFmtId="166" fontId="19" fillId="0" borderId="11" xfId="0" applyNumberFormat="1" applyFont="1" applyFill="1" applyBorder="1" applyAlignment="1">
      <alignment horizontal="center" vertical="center" wrapText="1"/>
    </xf>
    <xf numFmtId="166" fontId="19" fillId="0" borderId="10" xfId="0" applyNumberFormat="1" applyFont="1" applyFill="1" applyBorder="1" applyAlignment="1">
      <alignment horizontal="center" vertical="center" wrapText="1"/>
    </xf>
    <xf numFmtId="166" fontId="19" fillId="0" borderId="20" xfId="0" applyNumberFormat="1" applyFont="1" applyFill="1" applyBorder="1" applyAlignment="1">
      <alignment horizontal="center" vertical="center"/>
    </xf>
    <xf numFmtId="166" fontId="19" fillId="0" borderId="13" xfId="0" applyNumberFormat="1" applyFont="1" applyFill="1" applyBorder="1" applyAlignment="1">
      <alignment horizontal="center" vertical="center"/>
    </xf>
    <xf numFmtId="166" fontId="19" fillId="0" borderId="59" xfId="0" applyNumberFormat="1" applyFont="1" applyFill="1" applyBorder="1" applyAlignment="1">
      <alignment horizontal="center" vertical="center"/>
    </xf>
    <xf numFmtId="0" fontId="15" fillId="0" borderId="40" xfId="0" applyFont="1" applyFill="1" applyBorder="1"/>
    <xf numFmtId="0" fontId="15" fillId="0" borderId="27" xfId="0" applyFont="1" applyFill="1" applyBorder="1"/>
    <xf numFmtId="166" fontId="19" fillId="5" borderId="17" xfId="0" applyNumberFormat="1" applyFont="1" applyFill="1" applyBorder="1" applyAlignment="1">
      <alignment horizontal="center" vertical="center"/>
    </xf>
    <xf numFmtId="166" fontId="19" fillId="5" borderId="18" xfId="0" applyNumberFormat="1" applyFont="1" applyFill="1" applyBorder="1" applyAlignment="1">
      <alignment horizontal="center" vertical="center"/>
    </xf>
    <xf numFmtId="0" fontId="15" fillId="0" borderId="65" xfId="0" applyFont="1" applyFill="1" applyBorder="1"/>
    <xf numFmtId="166" fontId="15" fillId="0" borderId="11" xfId="0" applyNumberFormat="1" applyFont="1" applyBorder="1" applyAlignment="1">
      <alignment horizontal="center" vertical="center" wrapText="1"/>
    </xf>
    <xf numFmtId="0" fontId="15" fillId="28" borderId="0" xfId="0" applyFont="1" applyFill="1" applyAlignment="1">
      <alignment horizontal="center" vertical="center" wrapText="1"/>
    </xf>
    <xf numFmtId="166" fontId="15" fillId="0" borderId="14" xfId="0" applyNumberFormat="1" applyFont="1" applyBorder="1" applyAlignment="1">
      <alignment horizontal="center" vertical="center"/>
    </xf>
    <xf numFmtId="166" fontId="19" fillId="2" borderId="29" xfId="0" applyNumberFormat="1" applyFont="1" applyFill="1" applyBorder="1" applyAlignment="1">
      <alignment horizontal="center"/>
    </xf>
    <xf numFmtId="166" fontId="15" fillId="0" borderId="10" xfId="0" applyNumberFormat="1" applyFont="1" applyBorder="1" applyAlignment="1">
      <alignment horizontal="center" vertical="center"/>
    </xf>
    <xf numFmtId="166" fontId="15" fillId="0" borderId="10" xfId="0" applyNumberFormat="1" applyFont="1" applyBorder="1" applyAlignment="1">
      <alignment horizontal="center" vertical="center" wrapText="1"/>
    </xf>
    <xf numFmtId="166" fontId="15" fillId="0" borderId="20" xfId="0" applyNumberFormat="1" applyFont="1" applyBorder="1" applyAlignment="1">
      <alignment horizontal="center" vertical="center"/>
    </xf>
    <xf numFmtId="165" fontId="12" fillId="0" borderId="5" xfId="2" applyNumberFormat="1" applyFont="1" applyBorder="1" applyAlignment="1">
      <alignment vertical="center" wrapText="1"/>
    </xf>
    <xf numFmtId="0" fontId="15" fillId="0" borderId="68" xfId="0" applyFont="1" applyFill="1" applyBorder="1"/>
    <xf numFmtId="0" fontId="15" fillId="0" borderId="27" xfId="0" quotePrefix="1" applyFont="1" applyFill="1" applyBorder="1"/>
    <xf numFmtId="0" fontId="15" fillId="0" borderId="68" xfId="0" quotePrefix="1" applyFont="1" applyFill="1" applyBorder="1"/>
    <xf numFmtId="166" fontId="15" fillId="0" borderId="11" xfId="0" applyNumberFormat="1" applyFont="1" applyBorder="1" applyAlignment="1">
      <alignment horizontal="center" vertical="center"/>
    </xf>
    <xf numFmtId="166" fontId="19" fillId="0" borderId="73" xfId="0" applyNumberFormat="1" applyFont="1" applyFill="1" applyBorder="1" applyAlignment="1">
      <alignment horizontal="center" vertical="center"/>
    </xf>
    <xf numFmtId="166" fontId="19" fillId="0" borderId="73" xfId="0" applyNumberFormat="1" applyFont="1" applyFill="1" applyBorder="1" applyAlignment="1">
      <alignment horizontal="center" vertical="center" wrapText="1"/>
    </xf>
    <xf numFmtId="166" fontId="19" fillId="0" borderId="70" xfId="0" applyNumberFormat="1" applyFont="1" applyFill="1" applyBorder="1" applyAlignment="1">
      <alignment horizontal="center" vertical="center" wrapText="1"/>
    </xf>
    <xf numFmtId="166" fontId="19" fillId="0" borderId="72" xfId="0" applyNumberFormat="1" applyFont="1" applyFill="1" applyBorder="1" applyAlignment="1">
      <alignment horizontal="center" vertical="center" wrapText="1"/>
    </xf>
    <xf numFmtId="0" fontId="15" fillId="0" borderId="67" xfId="0" quotePrefix="1" applyFont="1" applyFill="1" applyBorder="1"/>
    <xf numFmtId="166" fontId="15" fillId="0" borderId="70" xfId="0" applyNumberFormat="1" applyFont="1" applyBorder="1" applyAlignment="1">
      <alignment horizontal="center" vertical="center" wrapText="1"/>
    </xf>
    <xf numFmtId="166" fontId="19" fillId="0" borderId="20" xfId="0" applyNumberFormat="1" applyFont="1" applyBorder="1" applyAlignment="1">
      <alignment horizontal="center" vertical="center" wrapText="1"/>
    </xf>
    <xf numFmtId="166" fontId="19" fillId="0" borderId="13" xfId="0" applyNumberFormat="1" applyFont="1" applyBorder="1" applyAlignment="1">
      <alignment horizontal="center" vertical="center" wrapText="1"/>
    </xf>
    <xf numFmtId="166" fontId="19" fillId="0" borderId="14" xfId="0" applyNumberFormat="1" applyFont="1" applyBorder="1" applyAlignment="1">
      <alignment horizontal="center" vertical="center" wrapText="1"/>
    </xf>
    <xf numFmtId="166" fontId="19" fillId="0" borderId="10" xfId="0" applyNumberFormat="1" applyFont="1" applyBorder="1" applyAlignment="1">
      <alignment horizontal="center" vertical="center" wrapText="1"/>
    </xf>
    <xf numFmtId="166" fontId="19" fillId="0" borderId="70" xfId="0" applyNumberFormat="1" applyFont="1" applyBorder="1" applyAlignment="1">
      <alignment horizontal="center" vertical="center" wrapText="1"/>
    </xf>
    <xf numFmtId="166" fontId="19" fillId="0" borderId="11" xfId="0" applyNumberFormat="1" applyFont="1" applyBorder="1" applyAlignment="1">
      <alignment horizontal="center" vertical="center" wrapText="1"/>
    </xf>
    <xf numFmtId="166" fontId="19" fillId="0" borderId="74" xfId="0" applyNumberFormat="1" applyFont="1" applyFill="1" applyBorder="1" applyAlignment="1">
      <alignment horizontal="center" vertical="center"/>
    </xf>
    <xf numFmtId="166" fontId="19" fillId="3" borderId="30" xfId="0" applyNumberFormat="1" applyFont="1" applyFill="1" applyBorder="1" applyAlignment="1">
      <alignment horizontal="center"/>
    </xf>
    <xf numFmtId="166" fontId="19" fillId="29" borderId="37" xfId="0" applyNumberFormat="1" applyFont="1" applyFill="1" applyBorder="1" applyAlignment="1">
      <alignment horizontal="center" vertical="center"/>
    </xf>
    <xf numFmtId="166" fontId="19" fillId="29" borderId="41" xfId="0" applyNumberFormat="1" applyFont="1" applyFill="1" applyBorder="1" applyAlignment="1">
      <alignment horizontal="center" vertical="center"/>
    </xf>
    <xf numFmtId="166" fontId="19" fillId="29" borderId="37" xfId="0" applyNumberFormat="1" applyFont="1" applyFill="1" applyBorder="1" applyAlignment="1">
      <alignment horizontal="center" vertical="center" wrapText="1"/>
    </xf>
    <xf numFmtId="166" fontId="19" fillId="29" borderId="28" xfId="0" applyNumberFormat="1" applyFont="1" applyFill="1" applyBorder="1" applyAlignment="1">
      <alignment horizontal="center" vertical="center"/>
    </xf>
    <xf numFmtId="166" fontId="15" fillId="0" borderId="70" xfId="0" applyNumberFormat="1" applyFont="1" applyBorder="1" applyAlignment="1">
      <alignment horizontal="center" vertical="center"/>
    </xf>
    <xf numFmtId="166" fontId="15" fillId="0" borderId="46" xfId="0" applyNumberFormat="1" applyFont="1" applyBorder="1" applyAlignment="1">
      <alignment horizontal="center" vertical="center"/>
    </xf>
    <xf numFmtId="166" fontId="15" fillId="0" borderId="16" xfId="0" applyNumberFormat="1" applyFont="1" applyBorder="1" applyAlignment="1">
      <alignment horizontal="center" vertical="center" wrapText="1"/>
    </xf>
    <xf numFmtId="166" fontId="15" fillId="0" borderId="71" xfId="0" applyNumberFormat="1" applyFont="1" applyBorder="1" applyAlignment="1">
      <alignment horizontal="center" vertical="center" wrapText="1"/>
    </xf>
    <xf numFmtId="166" fontId="15" fillId="0" borderId="13" xfId="0" applyNumberFormat="1" applyFont="1" applyBorder="1" applyAlignment="1">
      <alignment horizontal="center" vertical="center"/>
    </xf>
    <xf numFmtId="166" fontId="19" fillId="2" borderId="79" xfId="0" applyNumberFormat="1" applyFont="1" applyFill="1" applyBorder="1" applyAlignment="1">
      <alignment horizontal="center"/>
    </xf>
    <xf numFmtId="166" fontId="15" fillId="0" borderId="13" xfId="0" applyNumberFormat="1" applyFont="1" applyFill="1" applyBorder="1" applyAlignment="1">
      <alignment horizontal="center" vertical="center"/>
    </xf>
    <xf numFmtId="166" fontId="15" fillId="0" borderId="14" xfId="0" applyNumberFormat="1" applyFont="1" applyFill="1" applyBorder="1" applyAlignment="1">
      <alignment horizontal="center" vertical="center"/>
    </xf>
    <xf numFmtId="166" fontId="15" fillId="0" borderId="70" xfId="0" applyNumberFormat="1" applyFont="1" applyFill="1" applyBorder="1" applyAlignment="1">
      <alignment horizontal="center" vertical="center" wrapText="1"/>
    </xf>
    <xf numFmtId="166" fontId="15" fillId="0" borderId="11" xfId="0" applyNumberFormat="1" applyFont="1" applyFill="1" applyBorder="1" applyAlignment="1">
      <alignment horizontal="center" vertical="center" wrapText="1"/>
    </xf>
    <xf numFmtId="166" fontId="15" fillId="0" borderId="70" xfId="0" applyNumberFormat="1" applyFont="1" applyFill="1" applyBorder="1" applyAlignment="1">
      <alignment horizontal="center" vertical="center"/>
    </xf>
    <xf numFmtId="166" fontId="15" fillId="0" borderId="11" xfId="0" applyNumberFormat="1" applyFont="1" applyFill="1" applyBorder="1" applyAlignment="1">
      <alignment horizontal="center" vertical="center"/>
    </xf>
    <xf numFmtId="166" fontId="15" fillId="0" borderId="23" xfId="0" applyNumberFormat="1" applyFont="1" applyBorder="1" applyAlignment="1">
      <alignment horizontal="center" vertical="center" textRotation="90"/>
    </xf>
    <xf numFmtId="166" fontId="15" fillId="0" borderId="75" xfId="0" applyNumberFormat="1" applyFont="1" applyBorder="1" applyAlignment="1">
      <alignment horizontal="center" vertical="center" textRotation="90" wrapText="1"/>
    </xf>
    <xf numFmtId="166" fontId="19" fillId="2" borderId="28" xfId="0" applyNumberFormat="1" applyFont="1" applyFill="1" applyBorder="1" applyAlignment="1">
      <alignment horizontal="center"/>
    </xf>
    <xf numFmtId="0" fontId="15" fillId="0" borderId="3" xfId="0" applyFont="1" applyFill="1" applyBorder="1"/>
    <xf numFmtId="166" fontId="19" fillId="0" borderId="46" xfId="0" applyNumberFormat="1" applyFont="1" applyBorder="1" applyAlignment="1">
      <alignment horizontal="center" vertical="center" wrapText="1"/>
    </xf>
    <xf numFmtId="166" fontId="19" fillId="0" borderId="16" xfId="0" applyNumberFormat="1" applyFont="1" applyBorder="1" applyAlignment="1">
      <alignment horizontal="center" vertical="center" wrapText="1"/>
    </xf>
    <xf numFmtId="166" fontId="19" fillId="0" borderId="71" xfId="0" applyNumberFormat="1" applyFont="1" applyBorder="1" applyAlignment="1">
      <alignment horizontal="center" vertical="center" wrapText="1"/>
    </xf>
    <xf numFmtId="166" fontId="19" fillId="3" borderId="26" xfId="0" applyNumberFormat="1" applyFont="1" applyFill="1" applyBorder="1" applyAlignment="1">
      <alignment horizontal="center"/>
    </xf>
    <xf numFmtId="166" fontId="19" fillId="3" borderId="66" xfId="0" applyNumberFormat="1" applyFont="1" applyFill="1" applyBorder="1" applyAlignment="1">
      <alignment horizontal="center"/>
    </xf>
    <xf numFmtId="166" fontId="19" fillId="5" borderId="19" xfId="0" applyNumberFormat="1" applyFont="1" applyFill="1" applyBorder="1" applyAlignment="1">
      <alignment horizontal="center" vertical="center"/>
    </xf>
    <xf numFmtId="166" fontId="19" fillId="29" borderId="29" xfId="0" applyNumberFormat="1" applyFont="1" applyFill="1" applyBorder="1" applyAlignment="1">
      <alignment horizontal="center" vertical="center"/>
    </xf>
    <xf numFmtId="166" fontId="19" fillId="29" borderId="17" xfId="0" applyNumberFormat="1" applyFont="1" applyFill="1" applyBorder="1" applyAlignment="1">
      <alignment horizontal="center" vertical="center"/>
    </xf>
    <xf numFmtId="166" fontId="19" fillId="29" borderId="18" xfId="0" applyNumberFormat="1" applyFont="1" applyFill="1" applyBorder="1" applyAlignment="1">
      <alignment horizontal="center" vertical="center"/>
    </xf>
    <xf numFmtId="166" fontId="19" fillId="29" borderId="19" xfId="0" applyNumberFormat="1" applyFont="1" applyFill="1" applyBorder="1" applyAlignment="1">
      <alignment horizontal="center" vertical="center"/>
    </xf>
    <xf numFmtId="166" fontId="15" fillId="0" borderId="10" xfId="0" applyNumberFormat="1" applyFont="1" applyFill="1" applyBorder="1" applyAlignment="1">
      <alignment horizontal="center" vertical="center"/>
    </xf>
    <xf numFmtId="166" fontId="19" fillId="28" borderId="20" xfId="0" applyNumberFormat="1" applyFont="1" applyFill="1" applyBorder="1" applyAlignment="1">
      <alignment horizontal="center" vertical="center" wrapText="1"/>
    </xf>
    <xf numFmtId="166" fontId="19" fillId="28" borderId="20" xfId="0" applyNumberFormat="1" applyFont="1" applyFill="1" applyBorder="1" applyAlignment="1">
      <alignment horizontal="center" vertical="center"/>
    </xf>
    <xf numFmtId="166" fontId="15" fillId="28" borderId="20" xfId="0" applyNumberFormat="1" applyFont="1" applyFill="1" applyBorder="1" applyAlignment="1">
      <alignment horizontal="center" vertical="center"/>
    </xf>
    <xf numFmtId="166" fontId="19" fillId="0" borderId="23" xfId="0" applyNumberFormat="1" applyFont="1" applyBorder="1" applyAlignment="1">
      <alignment horizontal="center" vertical="center" wrapText="1"/>
    </xf>
    <xf numFmtId="166" fontId="19" fillId="0" borderId="22" xfId="0" applyNumberFormat="1" applyFont="1" applyBorder="1" applyAlignment="1">
      <alignment horizontal="center" vertical="center" wrapText="1"/>
    </xf>
    <xf numFmtId="166" fontId="19" fillId="0" borderId="24" xfId="0" applyNumberFormat="1" applyFont="1" applyBorder="1" applyAlignment="1">
      <alignment horizontal="center" vertical="center" wrapText="1"/>
    </xf>
    <xf numFmtId="166" fontId="15" fillId="0" borderId="22" xfId="0" applyNumberFormat="1" applyFont="1" applyBorder="1" applyAlignment="1">
      <alignment horizontal="center" vertical="center"/>
    </xf>
    <xf numFmtId="166" fontId="15" fillId="0" borderId="23" xfId="0" applyNumberFormat="1" applyFont="1" applyBorder="1" applyAlignment="1">
      <alignment horizontal="center" vertical="center" wrapText="1"/>
    </xf>
    <xf numFmtId="166" fontId="19" fillId="0" borderId="8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62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66" fontId="19" fillId="0" borderId="65" xfId="0" applyNumberFormat="1" applyFont="1" applyFill="1" applyBorder="1" applyAlignment="1" applyProtection="1">
      <alignment horizontal="center" vertical="center" wrapText="1"/>
      <protection locked="0"/>
    </xf>
    <xf numFmtId="166" fontId="19" fillId="5" borderId="45" xfId="3" applyNumberFormat="1" applyFont="1" applyFill="1" applyBorder="1" applyAlignment="1">
      <alignment horizontal="center" vertical="center"/>
    </xf>
    <xf numFmtId="166" fontId="19" fillId="5" borderId="41" xfId="3" applyNumberFormat="1" applyFont="1" applyFill="1" applyBorder="1" applyAlignment="1">
      <alignment horizontal="center" vertical="center"/>
    </xf>
    <xf numFmtId="166" fontId="19" fillId="5" borderId="29" xfId="3" applyNumberFormat="1" applyFont="1" applyFill="1" applyBorder="1" applyAlignment="1">
      <alignment horizontal="center" vertical="center"/>
    </xf>
    <xf numFmtId="166" fontId="19" fillId="5" borderId="37" xfId="3" applyNumberFormat="1" applyFont="1" applyFill="1" applyBorder="1" applyAlignment="1">
      <alignment horizontal="center" vertical="center"/>
    </xf>
    <xf numFmtId="166" fontId="19" fillId="5" borderId="28" xfId="3" applyNumberFormat="1" applyFont="1" applyFill="1" applyBorder="1" applyAlignment="1">
      <alignment horizontal="center" vertical="center"/>
    </xf>
    <xf numFmtId="166" fontId="19" fillId="0" borderId="73" xfId="0" applyNumberFormat="1" applyFont="1" applyBorder="1" applyAlignment="1">
      <alignment horizontal="center" vertical="center"/>
    </xf>
    <xf numFmtId="166" fontId="19" fillId="30" borderId="20" xfId="0" applyNumberFormat="1" applyFont="1" applyFill="1" applyBorder="1" applyAlignment="1">
      <alignment horizontal="center" vertical="center"/>
    </xf>
    <xf numFmtId="166" fontId="19" fillId="30" borderId="13" xfId="0" applyNumberFormat="1" applyFont="1" applyFill="1" applyBorder="1" applyAlignment="1">
      <alignment horizontal="center" vertical="center"/>
    </xf>
    <xf numFmtId="166" fontId="19" fillId="0" borderId="36" xfId="0" applyNumberFormat="1" applyFont="1" applyBorder="1" applyAlignment="1">
      <alignment horizontal="center" vertical="center"/>
    </xf>
    <xf numFmtId="166" fontId="19" fillId="0" borderId="35" xfId="0" applyNumberFormat="1" applyFont="1" applyBorder="1" applyAlignment="1">
      <alignment horizontal="center" vertical="center"/>
    </xf>
    <xf numFmtId="166" fontId="19" fillId="0" borderId="41" xfId="0" applyNumberFormat="1" applyFont="1" applyBorder="1" applyAlignment="1">
      <alignment horizontal="center" vertical="center"/>
    </xf>
    <xf numFmtId="166" fontId="19" fillId="0" borderId="37" xfId="0" applyNumberFormat="1" applyFont="1" applyBorder="1" applyAlignment="1">
      <alignment horizontal="center" vertical="center"/>
    </xf>
    <xf numFmtId="166" fontId="19" fillId="0" borderId="28" xfId="0" applyNumberFormat="1" applyFont="1" applyBorder="1" applyAlignment="1">
      <alignment horizontal="center" vertical="center"/>
    </xf>
    <xf numFmtId="166" fontId="15" fillId="0" borderId="24" xfId="0" applyNumberFormat="1" applyFont="1" applyBorder="1" applyAlignment="1">
      <alignment horizontal="center" vertical="center" wrapText="1"/>
    </xf>
    <xf numFmtId="166" fontId="19" fillId="0" borderId="59" xfId="0" applyNumberFormat="1" applyFont="1" applyBorder="1" applyAlignment="1">
      <alignment horizontal="center" vertical="center" wrapText="1"/>
    </xf>
    <xf numFmtId="166" fontId="19" fillId="0" borderId="73" xfId="0" applyNumberFormat="1" applyFont="1" applyBorder="1" applyAlignment="1">
      <alignment horizontal="center" vertical="center" wrapText="1"/>
    </xf>
    <xf numFmtId="166" fontId="19" fillId="0" borderId="58" xfId="0" applyNumberFormat="1" applyFont="1" applyBorder="1" applyAlignment="1">
      <alignment horizontal="center" vertical="center" wrapText="1"/>
    </xf>
    <xf numFmtId="166" fontId="19" fillId="0" borderId="83" xfId="0" applyNumberFormat="1" applyFont="1" applyBorder="1" applyAlignment="1">
      <alignment horizontal="center" vertical="center" wrapText="1"/>
    </xf>
    <xf numFmtId="166" fontId="19" fillId="0" borderId="20" xfId="0" applyNumberFormat="1" applyFont="1" applyBorder="1" applyAlignment="1" applyProtection="1">
      <alignment horizontal="center" vertical="center" wrapText="1"/>
      <protection locked="0"/>
    </xf>
    <xf numFmtId="166" fontId="19" fillId="0" borderId="13" xfId="0" applyNumberFormat="1" applyFont="1" applyBorder="1" applyAlignment="1" applyProtection="1">
      <alignment horizontal="center" vertical="center" wrapText="1"/>
      <protection locked="0"/>
    </xf>
    <xf numFmtId="166" fontId="19" fillId="0" borderId="70" xfId="0" applyNumberFormat="1" applyFont="1" applyFill="1" applyBorder="1" applyAlignment="1">
      <alignment horizontal="center" vertical="center"/>
    </xf>
    <xf numFmtId="166" fontId="19" fillId="0" borderId="70" xfId="0" applyNumberFormat="1" applyFont="1" applyBorder="1" applyAlignment="1">
      <alignment horizontal="center" vertical="center"/>
    </xf>
    <xf numFmtId="166" fontId="19" fillId="0" borderId="11" xfId="0" applyNumberFormat="1" applyFont="1" applyBorder="1" applyAlignment="1">
      <alignment horizontal="center" vertical="center"/>
    </xf>
    <xf numFmtId="166" fontId="19" fillId="0" borderId="11" xfId="0" applyNumberFormat="1" applyFont="1" applyFill="1" applyBorder="1" applyAlignment="1">
      <alignment horizontal="center" vertical="center"/>
    </xf>
    <xf numFmtId="166" fontId="19" fillId="0" borderId="10" xfId="0" applyNumberFormat="1" applyFont="1" applyFill="1" applyBorder="1" applyAlignment="1">
      <alignment horizontal="center" vertical="center"/>
    </xf>
    <xf numFmtId="166" fontId="19" fillId="0" borderId="10" xfId="0" applyNumberFormat="1" applyFont="1" applyBorder="1" applyAlignment="1">
      <alignment horizontal="center" vertical="center"/>
    </xf>
    <xf numFmtId="166" fontId="19" fillId="0" borderId="27" xfId="0" applyNumberFormat="1" applyFont="1" applyFill="1" applyBorder="1" applyAlignment="1">
      <alignment horizontal="center" vertical="center"/>
    </xf>
    <xf numFmtId="166" fontId="19" fillId="0" borderId="20" xfId="0" applyNumberFormat="1" applyFont="1" applyBorder="1" applyAlignment="1">
      <alignment horizontal="center" vertical="center"/>
    </xf>
    <xf numFmtId="166" fontId="19" fillId="0" borderId="14" xfId="0" applyNumberFormat="1" applyFont="1" applyBorder="1" applyAlignment="1">
      <alignment horizontal="center" vertical="center"/>
    </xf>
    <xf numFmtId="166" fontId="19" fillId="0" borderId="46" xfId="0" applyNumberFormat="1" applyFont="1" applyBorder="1" applyAlignment="1">
      <alignment horizontal="center" vertical="center"/>
    </xf>
    <xf numFmtId="166" fontId="19" fillId="0" borderId="16" xfId="0" applyNumberFormat="1" applyFont="1" applyBorder="1" applyAlignment="1">
      <alignment horizontal="center" vertical="center"/>
    </xf>
    <xf numFmtId="166" fontId="19" fillId="0" borderId="71" xfId="0" applyNumberFormat="1" applyFont="1" applyBorder="1" applyAlignment="1">
      <alignment horizontal="center" vertical="center"/>
    </xf>
    <xf numFmtId="166" fontId="19" fillId="0" borderId="22" xfId="0" applyNumberFormat="1" applyFont="1" applyBorder="1" applyAlignment="1">
      <alignment horizontal="center" vertical="center"/>
    </xf>
    <xf numFmtId="166" fontId="19" fillId="0" borderId="23" xfId="0" applyNumberFormat="1" applyFont="1" applyBorder="1" applyAlignment="1">
      <alignment horizontal="center" vertical="center"/>
    </xf>
    <xf numFmtId="166" fontId="19" fillId="0" borderId="24" xfId="0" applyNumberFormat="1" applyFont="1" applyBorder="1" applyAlignment="1">
      <alignment horizontal="center" vertical="center"/>
    </xf>
    <xf numFmtId="166" fontId="19" fillId="0" borderId="13" xfId="0" applyNumberFormat="1" applyFont="1" applyBorder="1" applyAlignment="1">
      <alignment horizontal="center" vertical="center"/>
    </xf>
    <xf numFmtId="166" fontId="19" fillId="0" borderId="72" xfId="0" applyNumberFormat="1" applyFont="1" applyFill="1" applyBorder="1" applyAlignment="1">
      <alignment horizontal="center" vertical="center"/>
    </xf>
    <xf numFmtId="166" fontId="19" fillId="0" borderId="72" xfId="0" applyNumberFormat="1" applyFont="1" applyBorder="1" applyAlignment="1">
      <alignment horizontal="center" vertical="center"/>
    </xf>
    <xf numFmtId="166" fontId="19" fillId="0" borderId="84" xfId="0" applyNumberFormat="1" applyFont="1" applyBorder="1" applyAlignment="1">
      <alignment horizontal="center" vertical="center"/>
    </xf>
    <xf numFmtId="166" fontId="19" fillId="0" borderId="15" xfId="0" applyNumberFormat="1" applyFont="1" applyBorder="1" applyAlignment="1">
      <alignment horizontal="center" vertical="center"/>
    </xf>
    <xf numFmtId="166" fontId="19" fillId="0" borderId="14" xfId="0" applyNumberFormat="1" applyFont="1" applyBorder="1" applyAlignment="1" applyProtection="1">
      <alignment horizontal="center" vertical="center" wrapText="1"/>
      <protection locked="0"/>
    </xf>
    <xf numFmtId="166" fontId="19" fillId="0" borderId="10" xfId="0" applyNumberFormat="1" applyFont="1" applyBorder="1" applyAlignment="1" applyProtection="1">
      <alignment horizontal="center" vertical="center" wrapText="1"/>
      <protection locked="0"/>
    </xf>
    <xf numFmtId="166" fontId="19" fillId="0" borderId="70" xfId="0" applyNumberFormat="1" applyFont="1" applyBorder="1" applyAlignment="1" applyProtection="1">
      <alignment horizontal="center" vertical="center" wrapText="1"/>
      <protection locked="0"/>
    </xf>
    <xf numFmtId="166" fontId="19" fillId="0" borderId="11" xfId="0" applyNumberFormat="1" applyFont="1" applyBorder="1" applyAlignment="1" applyProtection="1">
      <alignment horizontal="center" vertical="center" wrapText="1"/>
      <protection locked="0"/>
    </xf>
    <xf numFmtId="166" fontId="19" fillId="0" borderId="36" xfId="0" applyNumberFormat="1" applyFont="1" applyBorder="1" applyAlignment="1" applyProtection="1">
      <alignment horizontal="center" vertical="center" wrapText="1"/>
      <protection locked="0"/>
    </xf>
    <xf numFmtId="166" fontId="19" fillId="0" borderId="22" xfId="0" applyNumberFormat="1" applyFont="1" applyBorder="1" applyAlignment="1" applyProtection="1">
      <alignment horizontal="center" vertical="center" wrapText="1"/>
      <protection locked="0"/>
    </xf>
    <xf numFmtId="166" fontId="19" fillId="0" borderId="8" xfId="0" applyNumberFormat="1" applyFont="1" applyBorder="1" applyAlignment="1" applyProtection="1">
      <alignment horizontal="center" vertical="center" wrapText="1"/>
      <protection locked="0"/>
    </xf>
    <xf numFmtId="166" fontId="19" fillId="0" borderId="41" xfId="0" applyNumberFormat="1" applyFont="1" applyBorder="1" applyAlignment="1" applyProtection="1">
      <alignment horizontal="center" vertical="center" wrapText="1"/>
      <protection locked="0"/>
    </xf>
    <xf numFmtId="166" fontId="19" fillId="0" borderId="37" xfId="0" applyNumberFormat="1" applyFont="1" applyBorder="1" applyAlignment="1" applyProtection="1">
      <alignment horizontal="center" vertical="center" wrapText="1"/>
      <protection locked="0"/>
    </xf>
    <xf numFmtId="166" fontId="19" fillId="0" borderId="28" xfId="0" applyNumberFormat="1" applyFont="1" applyBorder="1" applyAlignment="1" applyProtection="1">
      <alignment horizontal="center" vertical="center" wrapText="1"/>
      <protection locked="0"/>
    </xf>
    <xf numFmtId="166" fontId="19" fillId="0" borderId="59" xfId="0" applyNumberFormat="1" applyFont="1" applyBorder="1" applyAlignment="1">
      <alignment horizontal="center" vertical="center"/>
    </xf>
    <xf numFmtId="166" fontId="19" fillId="0" borderId="62" xfId="0" applyNumberFormat="1" applyFont="1" applyBorder="1" applyAlignment="1">
      <alignment horizontal="center" vertical="center"/>
    </xf>
    <xf numFmtId="166" fontId="19" fillId="0" borderId="83" xfId="0" applyNumberFormat="1" applyFont="1" applyBorder="1" applyAlignment="1">
      <alignment horizontal="center" vertical="center"/>
    </xf>
    <xf numFmtId="166" fontId="19" fillId="0" borderId="12" xfId="0" applyNumberFormat="1" applyFont="1" applyBorder="1" applyAlignment="1">
      <alignment horizontal="center" vertical="center" wrapText="1"/>
    </xf>
    <xf numFmtId="166" fontId="19" fillId="0" borderId="74" xfId="0" applyNumberFormat="1" applyFont="1" applyBorder="1" applyAlignment="1">
      <alignment horizontal="center" vertical="center" wrapText="1"/>
    </xf>
    <xf numFmtId="166" fontId="19" fillId="0" borderId="15" xfId="0" applyNumberFormat="1" applyFont="1" applyBorder="1" applyAlignment="1">
      <alignment horizontal="center" vertical="center" wrapText="1"/>
    </xf>
    <xf numFmtId="166" fontId="19" fillId="0" borderId="21" xfId="0" applyNumberFormat="1" applyFont="1" applyBorder="1" applyAlignment="1">
      <alignment horizontal="center" vertical="center" wrapText="1"/>
    </xf>
    <xf numFmtId="166" fontId="19" fillId="0" borderId="57" xfId="0" applyNumberFormat="1" applyFont="1" applyBorder="1" applyAlignment="1">
      <alignment horizontal="center" vertical="center" wrapText="1"/>
    </xf>
    <xf numFmtId="166" fontId="19" fillId="0" borderId="82" xfId="0" applyNumberFormat="1" applyFont="1" applyBorder="1" applyAlignment="1">
      <alignment horizontal="center" vertical="center" wrapText="1"/>
    </xf>
    <xf numFmtId="166" fontId="19" fillId="28" borderId="13" xfId="0" applyNumberFormat="1" applyFont="1" applyFill="1" applyBorder="1" applyAlignment="1">
      <alignment horizontal="center" vertical="center"/>
    </xf>
    <xf numFmtId="166" fontId="19" fillId="28" borderId="74" xfId="0" applyNumberFormat="1" applyFont="1" applyFill="1" applyBorder="1" applyAlignment="1">
      <alignment horizontal="center" vertical="center"/>
    </xf>
    <xf numFmtId="166" fontId="19" fillId="28" borderId="10" xfId="0" applyNumberFormat="1" applyFont="1" applyFill="1" applyBorder="1" applyAlignment="1">
      <alignment horizontal="center" vertical="center"/>
    </xf>
    <xf numFmtId="166" fontId="19" fillId="28" borderId="70" xfId="0" applyNumberFormat="1" applyFont="1" applyFill="1" applyBorder="1" applyAlignment="1">
      <alignment horizontal="center" vertical="center"/>
    </xf>
    <xf numFmtId="166" fontId="19" fillId="28" borderId="72" xfId="0" applyNumberFormat="1" applyFont="1" applyFill="1" applyBorder="1" applyAlignment="1">
      <alignment horizontal="center" vertical="center"/>
    </xf>
    <xf numFmtId="166" fontId="19" fillId="28" borderId="73" xfId="0" applyNumberFormat="1" applyFont="1" applyFill="1" applyBorder="1" applyAlignment="1">
      <alignment horizontal="center" vertical="center"/>
    </xf>
    <xf numFmtId="166" fontId="19" fillId="28" borderId="11" xfId="0" applyNumberFormat="1" applyFont="1" applyFill="1" applyBorder="1" applyAlignment="1">
      <alignment horizontal="center" vertical="center"/>
    </xf>
    <xf numFmtId="166" fontId="19" fillId="28" borderId="27" xfId="0" applyNumberFormat="1" applyFont="1" applyFill="1" applyBorder="1" applyAlignment="1">
      <alignment horizontal="center" vertical="center"/>
    </xf>
    <xf numFmtId="166" fontId="19" fillId="28" borderId="22" xfId="0" applyNumberFormat="1" applyFont="1" applyFill="1" applyBorder="1" applyAlignment="1">
      <alignment horizontal="center" vertical="center"/>
    </xf>
    <xf numFmtId="166" fontId="19" fillId="28" borderId="23" xfId="0" applyNumberFormat="1" applyFont="1" applyFill="1" applyBorder="1" applyAlignment="1">
      <alignment horizontal="center" vertical="center"/>
    </xf>
    <xf numFmtId="166" fontId="19" fillId="28" borderId="75" xfId="0" applyNumberFormat="1" applyFont="1" applyFill="1" applyBorder="1" applyAlignment="1">
      <alignment horizontal="center" vertical="center"/>
    </xf>
    <xf numFmtId="166" fontId="19" fillId="28" borderId="24" xfId="0" applyNumberFormat="1" applyFont="1" applyFill="1" applyBorder="1" applyAlignment="1">
      <alignment horizontal="center" vertical="center"/>
    </xf>
    <xf numFmtId="166" fontId="19" fillId="28" borderId="46" xfId="0" applyNumberFormat="1" applyFont="1" applyFill="1" applyBorder="1" applyAlignment="1">
      <alignment horizontal="center" vertical="center"/>
    </xf>
    <xf numFmtId="166" fontId="19" fillId="28" borderId="16" xfId="0" applyNumberFormat="1" applyFont="1" applyFill="1" applyBorder="1" applyAlignment="1">
      <alignment horizontal="center" vertical="center"/>
    </xf>
    <xf numFmtId="166" fontId="19" fillId="28" borderId="84" xfId="0" applyNumberFormat="1" applyFont="1" applyFill="1" applyBorder="1" applyAlignment="1">
      <alignment horizontal="center" vertical="center"/>
    </xf>
    <xf numFmtId="166" fontId="19" fillId="28" borderId="71" xfId="0" applyNumberFormat="1" applyFont="1" applyFill="1" applyBorder="1" applyAlignment="1">
      <alignment horizontal="center" vertical="center"/>
    </xf>
    <xf numFmtId="0" fontId="15" fillId="28" borderId="0" xfId="0" applyFont="1" applyFill="1" applyBorder="1" applyAlignment="1">
      <alignment horizontal="center" vertical="center" wrapText="1"/>
    </xf>
    <xf numFmtId="166" fontId="15" fillId="0" borderId="0" xfId="0" applyNumberFormat="1" applyFont="1" applyFill="1"/>
    <xf numFmtId="0" fontId="15" fillId="0" borderId="0" xfId="0" applyFont="1" applyFill="1"/>
    <xf numFmtId="0" fontId="20" fillId="0" borderId="0" xfId="0" applyFont="1" applyFill="1"/>
    <xf numFmtId="0" fontId="0" fillId="0" borderId="30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14" fontId="15" fillId="28" borderId="43" xfId="0" applyNumberFormat="1" applyFont="1" applyFill="1" applyBorder="1" applyAlignment="1">
      <alignment horizontal="left" vertical="center" wrapText="1"/>
    </xf>
    <xf numFmtId="0" fontId="0" fillId="0" borderId="43" xfId="0" applyFill="1" applyBorder="1" applyAlignment="1">
      <alignment horizontal="left" vertical="center"/>
    </xf>
    <xf numFmtId="166" fontId="15" fillId="0" borderId="43" xfId="0" applyNumberFormat="1" applyFont="1" applyBorder="1" applyAlignment="1">
      <alignment horizontal="left" vertical="center"/>
    </xf>
    <xf numFmtId="0" fontId="16" fillId="0" borderId="69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right"/>
    </xf>
    <xf numFmtId="166" fontId="15" fillId="0" borderId="0" xfId="0" applyNumberFormat="1" applyFont="1" applyBorder="1" applyAlignment="1">
      <alignment horizontal="center"/>
    </xf>
    <xf numFmtId="166" fontId="19" fillId="30" borderId="14" xfId="0" applyNumberFormat="1" applyFont="1" applyFill="1" applyBorder="1" applyAlignment="1">
      <alignment horizontal="center" vertical="center"/>
    </xf>
    <xf numFmtId="166" fontId="15" fillId="31" borderId="0" xfId="0" applyNumberFormat="1" applyFont="1" applyFill="1"/>
    <xf numFmtId="0" fontId="15" fillId="28" borderId="76" xfId="0" applyFont="1" applyFill="1" applyBorder="1" applyAlignment="1">
      <alignment horizontal="left" vertical="center" wrapText="1"/>
    </xf>
    <xf numFmtId="0" fontId="15" fillId="28" borderId="77" xfId="0" applyFont="1" applyFill="1" applyBorder="1" applyAlignment="1">
      <alignment horizontal="left" vertical="center" wrapText="1"/>
    </xf>
    <xf numFmtId="0" fontId="15" fillId="28" borderId="78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70" xfId="0" applyFont="1" applyFill="1" applyBorder="1" applyAlignment="1">
      <alignment horizontal="left" vertical="center" wrapText="1"/>
    </xf>
    <xf numFmtId="0" fontId="15" fillId="0" borderId="11" xfId="0" applyFont="1" applyFill="1" applyBorder="1" applyAlignment="1">
      <alignment horizontal="left" vertical="center" wrapText="1"/>
    </xf>
    <xf numFmtId="0" fontId="15" fillId="28" borderId="10" xfId="0" applyFont="1" applyFill="1" applyBorder="1" applyAlignment="1">
      <alignment horizontal="left" vertical="center" wrapText="1"/>
    </xf>
    <xf numFmtId="0" fontId="15" fillId="28" borderId="70" xfId="0" applyFont="1" applyFill="1" applyBorder="1" applyAlignment="1">
      <alignment horizontal="left" vertical="center" wrapText="1"/>
    </xf>
    <xf numFmtId="0" fontId="15" fillId="28" borderId="11" xfId="0" applyFont="1" applyFill="1" applyBorder="1" applyAlignment="1">
      <alignment horizontal="left" vertical="center" wrapText="1"/>
    </xf>
    <xf numFmtId="0" fontId="19" fillId="2" borderId="26" xfId="0" applyFont="1" applyFill="1" applyBorder="1" applyAlignment="1">
      <alignment horizontal="right"/>
    </xf>
    <xf numFmtId="0" fontId="19" fillId="2" borderId="32" xfId="0" applyFont="1" applyFill="1" applyBorder="1" applyAlignment="1">
      <alignment horizontal="right"/>
    </xf>
    <xf numFmtId="0" fontId="19" fillId="2" borderId="33" xfId="0" applyFont="1" applyFill="1" applyBorder="1" applyAlignment="1">
      <alignment horizontal="right"/>
    </xf>
    <xf numFmtId="0" fontId="15" fillId="2" borderId="62" xfId="0" applyFont="1" applyFill="1" applyBorder="1" applyAlignment="1">
      <alignment horizontal="center" vertical="center"/>
    </xf>
    <xf numFmtId="0" fontId="15" fillId="2" borderId="21" xfId="0" applyFont="1" applyFill="1" applyBorder="1" applyAlignment="1">
      <alignment horizontal="center" vertical="center"/>
    </xf>
    <xf numFmtId="0" fontId="15" fillId="2" borderId="67" xfId="0" applyFont="1" applyFill="1" applyBorder="1" applyAlignment="1">
      <alignment horizontal="center" vertical="center"/>
    </xf>
    <xf numFmtId="0" fontId="15" fillId="4" borderId="66" xfId="0" applyFont="1" applyFill="1" applyBorder="1" applyAlignment="1">
      <alignment horizontal="center" vertical="center"/>
    </xf>
    <xf numFmtId="0" fontId="15" fillId="28" borderId="7" xfId="0" applyFont="1" applyFill="1" applyBorder="1" applyAlignment="1">
      <alignment horizontal="center" vertical="center" wrapText="1"/>
    </xf>
    <xf numFmtId="0" fontId="15" fillId="28" borderId="2" xfId="0" applyFont="1" applyFill="1" applyBorder="1" applyAlignment="1">
      <alignment horizontal="center" vertical="center" wrapText="1"/>
    </xf>
    <xf numFmtId="0" fontId="15" fillId="28" borderId="63" xfId="0" applyFont="1" applyFill="1" applyBorder="1" applyAlignment="1">
      <alignment horizontal="center" vertical="center" wrapText="1"/>
    </xf>
    <xf numFmtId="0" fontId="19" fillId="2" borderId="31" xfId="0" applyFont="1" applyFill="1" applyBorder="1" applyAlignment="1">
      <alignment horizontal="right"/>
    </xf>
    <xf numFmtId="0" fontId="19" fillId="2" borderId="34" xfId="0" applyFont="1" applyFill="1" applyBorder="1" applyAlignment="1">
      <alignment horizontal="right"/>
    </xf>
    <xf numFmtId="0" fontId="15" fillId="4" borderId="30" xfId="0" applyFont="1" applyFill="1" applyBorder="1" applyAlignment="1">
      <alignment horizontal="center" vertical="center"/>
    </xf>
    <xf numFmtId="0" fontId="15" fillId="4" borderId="69" xfId="0" applyFont="1" applyFill="1" applyBorder="1" applyAlignment="1">
      <alignment horizontal="center" vertical="center"/>
    </xf>
    <xf numFmtId="0" fontId="15" fillId="4" borderId="31" xfId="0" applyFont="1" applyFill="1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4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8" borderId="4" xfId="0" applyFont="1" applyFill="1" applyBorder="1" applyAlignment="1">
      <alignment horizontal="center" vertical="center" wrapText="1"/>
    </xf>
    <xf numFmtId="0" fontId="15" fillId="28" borderId="42" xfId="0" applyFont="1" applyFill="1" applyBorder="1" applyAlignment="1">
      <alignment horizontal="center" vertical="center" wrapText="1"/>
    </xf>
    <xf numFmtId="0" fontId="15" fillId="28" borderId="6" xfId="0" applyFont="1" applyFill="1" applyBorder="1" applyAlignment="1">
      <alignment horizontal="center" vertical="center" wrapText="1"/>
    </xf>
    <xf numFmtId="0" fontId="15" fillId="28" borderId="15" xfId="0" applyFont="1" applyFill="1" applyBorder="1" applyAlignment="1">
      <alignment horizontal="left" vertical="center" wrapText="1"/>
    </xf>
    <xf numFmtId="0" fontId="15" fillId="28" borderId="21" xfId="0" applyFont="1" applyFill="1" applyBorder="1" applyAlignment="1">
      <alignment horizontal="left" vertical="center" wrapText="1"/>
    </xf>
    <xf numFmtId="0" fontId="15" fillId="28" borderId="27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4" fillId="29" borderId="37" xfId="0" applyFont="1" applyFill="1" applyBorder="1" applyAlignment="1">
      <alignment horizontal="right" vertical="center" wrapText="1"/>
    </xf>
    <xf numFmtId="0" fontId="14" fillId="29" borderId="41" xfId="0" applyFont="1" applyFill="1" applyBorder="1" applyAlignment="1">
      <alignment horizontal="right" vertical="center" wrapText="1"/>
    </xf>
    <xf numFmtId="0" fontId="14" fillId="29" borderId="29" xfId="0" applyFont="1" applyFill="1" applyBorder="1" applyAlignment="1">
      <alignment horizontal="right" vertical="center" wrapText="1"/>
    </xf>
    <xf numFmtId="166" fontId="12" fillId="0" borderId="43" xfId="0" applyNumberFormat="1" applyFont="1" applyBorder="1" applyAlignment="1">
      <alignment horizontal="left" vertical="center" wrapText="1"/>
    </xf>
    <xf numFmtId="166" fontId="16" fillId="0" borderId="43" xfId="0" applyNumberFormat="1" applyFont="1" applyBorder="1" applyAlignment="1">
      <alignment horizontal="left" vertical="center" wrapText="1"/>
    </xf>
    <xf numFmtId="166" fontId="16" fillId="0" borderId="44" xfId="0" applyNumberFormat="1" applyFont="1" applyBorder="1" applyAlignment="1">
      <alignment horizontal="left" vertical="center" wrapText="1"/>
    </xf>
    <xf numFmtId="166" fontId="15" fillId="0" borderId="12" xfId="0" applyNumberFormat="1" applyFont="1" applyBorder="1" applyAlignment="1">
      <alignment horizontal="center" vertical="center" wrapText="1"/>
    </xf>
    <xf numFmtId="166" fontId="15" fillId="0" borderId="39" xfId="0" applyNumberFormat="1" applyFont="1" applyBorder="1" applyAlignment="1">
      <alignment horizontal="center" vertical="center" wrapText="1"/>
    </xf>
    <xf numFmtId="166" fontId="15" fillId="0" borderId="40" xfId="0" applyNumberFormat="1" applyFont="1" applyBorder="1" applyAlignment="1">
      <alignment horizontal="center" vertical="center" wrapText="1"/>
    </xf>
    <xf numFmtId="0" fontId="23" fillId="0" borderId="69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64" xfId="0" applyFont="1" applyFill="1" applyBorder="1" applyAlignment="1">
      <alignment horizontal="center" vertical="center" wrapText="1"/>
    </xf>
    <xf numFmtId="166" fontId="15" fillId="0" borderId="34" xfId="0" applyNumberFormat="1" applyFont="1" applyBorder="1" applyAlignment="1">
      <alignment horizontal="right"/>
    </xf>
    <xf numFmtId="166" fontId="15" fillId="0" borderId="81" xfId="0" applyNumberFormat="1" applyFont="1" applyBorder="1" applyAlignment="1">
      <alignment horizontal="right"/>
    </xf>
    <xf numFmtId="0" fontId="15" fillId="0" borderId="4" xfId="0" applyFont="1" applyFill="1" applyBorder="1" applyAlignment="1">
      <alignment horizontal="center" vertical="center" textRotation="90" wrapText="1"/>
    </xf>
    <xf numFmtId="0" fontId="15" fillId="0" borderId="42" xfId="0" applyFont="1" applyFill="1" applyBorder="1" applyAlignment="1">
      <alignment horizontal="center" vertical="center" textRotation="90" wrapText="1"/>
    </xf>
    <xf numFmtId="0" fontId="16" fillId="0" borderId="42" xfId="0" applyFont="1" applyFill="1" applyBorder="1" applyAlignment="1">
      <alignment vertical="center" textRotation="90" wrapText="1"/>
    </xf>
    <xf numFmtId="166" fontId="15" fillId="0" borderId="72" xfId="0" applyNumberFormat="1" applyFont="1" applyBorder="1" applyAlignment="1">
      <alignment horizontal="center" vertical="center" wrapText="1"/>
    </xf>
    <xf numFmtId="166" fontId="15" fillId="0" borderId="21" xfId="0" applyNumberFormat="1" applyFont="1" applyBorder="1" applyAlignment="1">
      <alignment horizontal="center" vertical="center" wrapText="1"/>
    </xf>
    <xf numFmtId="166" fontId="15" fillId="0" borderId="27" xfId="0" applyNumberFormat="1" applyFont="1" applyBorder="1" applyAlignment="1">
      <alignment horizontal="center" vertical="center" wrapText="1"/>
    </xf>
    <xf numFmtId="166" fontId="15" fillId="0" borderId="22" xfId="0" applyNumberFormat="1" applyFont="1" applyBorder="1" applyAlignment="1">
      <alignment horizontal="center" vertical="center" textRotation="90"/>
    </xf>
    <xf numFmtId="166" fontId="15" fillId="0" borderId="36" xfId="0" applyNumberFormat="1" applyFont="1" applyBorder="1" applyAlignment="1">
      <alignment horizontal="center" vertical="center" textRotation="90"/>
    </xf>
    <xf numFmtId="166" fontId="15" fillId="0" borderId="24" xfId="0" applyNumberFormat="1" applyFont="1" applyBorder="1" applyAlignment="1">
      <alignment horizontal="center" vertical="center" textRotation="90" wrapText="1"/>
    </xf>
    <xf numFmtId="166" fontId="15" fillId="0" borderId="80" xfId="0" applyNumberFormat="1" applyFont="1" applyBorder="1" applyAlignment="1">
      <alignment horizontal="center" vertical="center" textRotation="90" wrapText="1"/>
    </xf>
    <xf numFmtId="0" fontId="15" fillId="28" borderId="47" xfId="0" applyFont="1" applyFill="1" applyBorder="1" applyAlignment="1">
      <alignment horizontal="center" vertical="center" wrapText="1"/>
    </xf>
    <xf numFmtId="0" fontId="15" fillId="28" borderId="60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textRotation="90" wrapText="1"/>
    </xf>
    <xf numFmtId="0" fontId="15" fillId="0" borderId="2" xfId="0" applyFont="1" applyBorder="1" applyAlignment="1">
      <alignment horizontal="center" vertical="center" textRotation="90" wrapText="1"/>
    </xf>
    <xf numFmtId="0" fontId="15" fillId="0" borderId="3" xfId="0" applyFont="1" applyBorder="1" applyAlignment="1">
      <alignment horizontal="center" vertical="center" textRotation="90"/>
    </xf>
    <xf numFmtId="0" fontId="15" fillId="2" borderId="44" xfId="0" applyFont="1" applyFill="1" applyBorder="1" applyAlignment="1">
      <alignment horizontal="center" vertical="center"/>
    </xf>
    <xf numFmtId="0" fontId="15" fillId="2" borderId="64" xfId="0" applyFont="1" applyFill="1" applyBorder="1" applyAlignment="1">
      <alignment horizontal="center" vertical="center"/>
    </xf>
    <xf numFmtId="0" fontId="19" fillId="2" borderId="81" xfId="0" applyFont="1" applyFill="1" applyBorder="1" applyAlignment="1">
      <alignment horizontal="right"/>
    </xf>
    <xf numFmtId="0" fontId="15" fillId="28" borderId="43" xfId="0" applyFont="1" applyFill="1" applyBorder="1" applyAlignment="1">
      <alignment horizontal="center" vertical="center" wrapText="1"/>
    </xf>
    <xf numFmtId="0" fontId="15" fillId="28" borderId="0" xfId="0" applyFont="1" applyFill="1" applyBorder="1" applyAlignment="1">
      <alignment horizontal="center" vertical="center" wrapText="1"/>
    </xf>
    <xf numFmtId="0" fontId="15" fillId="2" borderId="43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right"/>
    </xf>
    <xf numFmtId="0" fontId="19" fillId="2" borderId="18" xfId="0" applyFont="1" applyFill="1" applyBorder="1" applyAlignment="1">
      <alignment horizontal="right"/>
    </xf>
    <xf numFmtId="0" fontId="19" fillId="2" borderId="19" xfId="0" applyFont="1" applyFill="1" applyBorder="1" applyAlignment="1">
      <alignment horizontal="right"/>
    </xf>
    <xf numFmtId="0" fontId="15" fillId="4" borderId="4" xfId="0" applyFont="1" applyFill="1" applyBorder="1" applyAlignment="1">
      <alignment horizontal="center" vertical="center"/>
    </xf>
    <xf numFmtId="0" fontId="15" fillId="4" borderId="42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2" borderId="34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right"/>
    </xf>
    <xf numFmtId="164" fontId="15" fillId="2" borderId="43" xfId="1" quotePrefix="1" applyFont="1" applyFill="1" applyBorder="1" applyAlignment="1">
      <alignment horizontal="center" vertical="center"/>
    </xf>
    <xf numFmtId="164" fontId="15" fillId="2" borderId="0" xfId="1" quotePrefix="1" applyFont="1" applyFill="1" applyBorder="1" applyAlignment="1">
      <alignment horizontal="center" vertical="center"/>
    </xf>
    <xf numFmtId="0" fontId="15" fillId="28" borderId="34" xfId="0" applyFont="1" applyFill="1" applyBorder="1" applyAlignment="1">
      <alignment horizontal="center" vertical="center" wrapText="1"/>
    </xf>
    <xf numFmtId="0" fontId="15" fillId="28" borderId="10" xfId="0" applyFont="1" applyFill="1" applyBorder="1" applyAlignment="1">
      <alignment vertical="center" wrapText="1"/>
    </xf>
    <xf numFmtId="0" fontId="15" fillId="28" borderId="70" xfId="0" applyFont="1" applyFill="1" applyBorder="1" applyAlignment="1">
      <alignment vertical="center" wrapText="1"/>
    </xf>
    <xf numFmtId="0" fontId="15" fillId="28" borderId="11" xfId="0" applyFont="1" applyFill="1" applyBorder="1" applyAlignment="1">
      <alignment vertical="center" wrapText="1"/>
    </xf>
    <xf numFmtId="0" fontId="19" fillId="2" borderId="30" xfId="0" applyFont="1" applyFill="1" applyBorder="1" applyAlignment="1">
      <alignment horizontal="right"/>
    </xf>
    <xf numFmtId="0" fontId="19" fillId="2" borderId="43" xfId="0" applyFont="1" applyFill="1" applyBorder="1" applyAlignment="1">
      <alignment horizontal="right"/>
    </xf>
    <xf numFmtId="0" fontId="15" fillId="28" borderId="20" xfId="0" applyFont="1" applyFill="1" applyBorder="1" applyAlignment="1">
      <alignment horizontal="left" vertical="center" wrapText="1"/>
    </xf>
    <xf numFmtId="0" fontId="15" fillId="28" borderId="13" xfId="0" applyFont="1" applyFill="1" applyBorder="1" applyAlignment="1">
      <alignment horizontal="left" vertical="center" wrapText="1"/>
    </xf>
    <xf numFmtId="0" fontId="15" fillId="28" borderId="14" xfId="0" applyFont="1" applyFill="1" applyBorder="1" applyAlignment="1">
      <alignment horizontal="left" vertical="center" wrapText="1"/>
    </xf>
    <xf numFmtId="0" fontId="17" fillId="3" borderId="30" xfId="0" applyFont="1" applyFill="1" applyBorder="1" applyAlignment="1">
      <alignment horizontal="right"/>
    </xf>
    <xf numFmtId="0" fontId="17" fillId="3" borderId="43" xfId="0" applyFont="1" applyFill="1" applyBorder="1" applyAlignment="1">
      <alignment horizontal="right"/>
    </xf>
    <xf numFmtId="0" fontId="17" fillId="3" borderId="44" xfId="0" applyFont="1" applyFill="1" applyBorder="1" applyAlignment="1">
      <alignment horizontal="right"/>
    </xf>
    <xf numFmtId="165" fontId="13" fillId="0" borderId="0" xfId="2" applyNumberFormat="1" applyFont="1" applyAlignment="1">
      <alignment horizontal="center" vertical="center" wrapText="1"/>
    </xf>
    <xf numFmtId="49" fontId="21" fillId="0" borderId="0" xfId="2" applyNumberFormat="1" applyBorder="1" applyAlignment="1">
      <alignment horizontal="left" vertical="center" wrapText="1"/>
    </xf>
    <xf numFmtId="49" fontId="16" fillId="0" borderId="5" xfId="2" applyNumberFormat="1" applyFont="1" applyBorder="1" applyAlignment="1">
      <alignment horizontal="center" vertical="center" wrapText="1"/>
    </xf>
    <xf numFmtId="49" fontId="21" fillId="0" borderId="5" xfId="2" applyNumberFormat="1" applyBorder="1" applyAlignment="1">
      <alignment horizontal="center" vertical="center" wrapText="1"/>
    </xf>
    <xf numFmtId="165" fontId="21" fillId="0" borderId="5" xfId="2" applyNumberFormat="1" applyBorder="1" applyAlignment="1">
      <alignment horizontal="left" vertical="center" wrapText="1"/>
    </xf>
    <xf numFmtId="165" fontId="16" fillId="0" borderId="23" xfId="2" applyNumberFormat="1" applyFont="1" applyBorder="1" applyAlignment="1">
      <alignment horizontal="left" vertical="center" wrapText="1"/>
    </xf>
    <xf numFmtId="165" fontId="16" fillId="0" borderId="35" xfId="2" applyNumberFormat="1" applyFont="1" applyBorder="1" applyAlignment="1">
      <alignment horizontal="left" vertical="center" wrapText="1"/>
    </xf>
    <xf numFmtId="165" fontId="16" fillId="0" borderId="9" xfId="2" applyNumberFormat="1" applyFont="1" applyBorder="1" applyAlignment="1">
      <alignment horizontal="left" vertical="center" wrapText="1"/>
    </xf>
    <xf numFmtId="49" fontId="21" fillId="0" borderId="23" xfId="2" applyNumberFormat="1" applyBorder="1" applyAlignment="1">
      <alignment horizontal="center" vertical="center" wrapText="1"/>
    </xf>
    <xf numFmtId="49" fontId="21" fillId="0" borderId="35" xfId="2" applyNumberFormat="1" applyBorder="1" applyAlignment="1">
      <alignment horizontal="center" vertical="center" wrapText="1"/>
    </xf>
    <xf numFmtId="49" fontId="21" fillId="0" borderId="9" xfId="2" applyNumberFormat="1" applyBorder="1" applyAlignment="1">
      <alignment horizontal="center" vertical="center" wrapText="1"/>
    </xf>
  </cellXfs>
  <cellStyles count="62">
    <cellStyle name="1 antraštė 2" xfId="4" xr:uid="{00000000-0005-0000-0000-000000000000}"/>
    <cellStyle name="2 antraštė 2" xfId="5" xr:uid="{00000000-0005-0000-0000-000001000000}"/>
    <cellStyle name="20% – paryškinimas 1 2" xfId="6" xr:uid="{00000000-0005-0000-0000-000002000000}"/>
    <cellStyle name="20% – paryškinimas 2 2" xfId="7" xr:uid="{00000000-0005-0000-0000-000003000000}"/>
    <cellStyle name="20% – paryškinimas 3 2" xfId="8" xr:uid="{00000000-0005-0000-0000-000004000000}"/>
    <cellStyle name="20% – paryškinimas 4 2" xfId="9" xr:uid="{00000000-0005-0000-0000-000005000000}"/>
    <cellStyle name="20% – paryškinimas 5 2" xfId="10" xr:uid="{00000000-0005-0000-0000-000006000000}"/>
    <cellStyle name="20% – paryškinimas 6 2" xfId="11" xr:uid="{00000000-0005-0000-0000-000007000000}"/>
    <cellStyle name="3 antraštė 2" xfId="12" xr:uid="{00000000-0005-0000-0000-000008000000}"/>
    <cellStyle name="4 antraštė 2" xfId="13" xr:uid="{00000000-0005-0000-0000-000009000000}"/>
    <cellStyle name="40% – paryškinimas 1 2" xfId="14" xr:uid="{00000000-0005-0000-0000-00000A000000}"/>
    <cellStyle name="40% – paryškinimas 2 2" xfId="15" xr:uid="{00000000-0005-0000-0000-00000B000000}"/>
    <cellStyle name="40% – paryškinimas 3 2" xfId="16" xr:uid="{00000000-0005-0000-0000-00000C000000}"/>
    <cellStyle name="40% – paryškinimas 4 2" xfId="17" xr:uid="{00000000-0005-0000-0000-00000D000000}"/>
    <cellStyle name="40% – paryškinimas 5 2" xfId="18" xr:uid="{00000000-0005-0000-0000-00000E000000}"/>
    <cellStyle name="40% – paryškinimas 6 2" xfId="19" xr:uid="{00000000-0005-0000-0000-00000F000000}"/>
    <cellStyle name="60% – paryškinimas 1 2" xfId="20" xr:uid="{00000000-0005-0000-0000-000010000000}"/>
    <cellStyle name="60% – paryškinimas 2 2" xfId="21" xr:uid="{00000000-0005-0000-0000-000011000000}"/>
    <cellStyle name="60% – paryškinimas 3 2" xfId="22" xr:uid="{00000000-0005-0000-0000-000012000000}"/>
    <cellStyle name="60% – paryškinimas 4 2" xfId="23" xr:uid="{00000000-0005-0000-0000-000013000000}"/>
    <cellStyle name="60% – paryškinimas 5 2" xfId="24" xr:uid="{00000000-0005-0000-0000-000014000000}"/>
    <cellStyle name="60% – paryškinimas 6 2" xfId="25" xr:uid="{00000000-0005-0000-0000-000015000000}"/>
    <cellStyle name="Aiškinamasis tekstas 2" xfId="26" xr:uid="{00000000-0005-0000-0000-000016000000}"/>
    <cellStyle name="Blogas 2" xfId="27" xr:uid="{00000000-0005-0000-0000-000017000000}"/>
    <cellStyle name="Geras 2" xfId="28" xr:uid="{00000000-0005-0000-0000-000018000000}"/>
    <cellStyle name="Įprastas" xfId="0" builtinId="0"/>
    <cellStyle name="Įprastas 10" xfId="57" xr:uid="{00000000-0005-0000-0000-00001A000000}"/>
    <cellStyle name="Įprastas 11" xfId="58" xr:uid="{00000000-0005-0000-0000-00001B000000}"/>
    <cellStyle name="Įprastas 12" xfId="59" xr:uid="{00000000-0005-0000-0000-00001C000000}"/>
    <cellStyle name="Įprastas 2" xfId="3" xr:uid="{00000000-0005-0000-0000-00001D000000}"/>
    <cellStyle name="Įprastas 2 2" xfId="46" xr:uid="{00000000-0005-0000-0000-00001E000000}"/>
    <cellStyle name="Įprastas 3" xfId="49" xr:uid="{00000000-0005-0000-0000-00001F000000}"/>
    <cellStyle name="Įprastas 3 2" xfId="60" xr:uid="{00000000-0005-0000-0000-000020000000}"/>
    <cellStyle name="Įprastas 4" xfId="50" xr:uid="{00000000-0005-0000-0000-000021000000}"/>
    <cellStyle name="Įprastas 4 2" xfId="61" xr:uid="{00000000-0005-0000-0000-000022000000}"/>
    <cellStyle name="Įprastas 5" xfId="51" xr:uid="{00000000-0005-0000-0000-000023000000}"/>
    <cellStyle name="Įprastas 6" xfId="52" xr:uid="{00000000-0005-0000-0000-000024000000}"/>
    <cellStyle name="Įprastas 7" xfId="54" xr:uid="{00000000-0005-0000-0000-000025000000}"/>
    <cellStyle name="Įprastas 8" xfId="55" xr:uid="{00000000-0005-0000-0000-000026000000}"/>
    <cellStyle name="Įprastas 9" xfId="56" xr:uid="{00000000-0005-0000-0000-000027000000}"/>
    <cellStyle name="Įspėjimo tekstas 2" xfId="30" xr:uid="{00000000-0005-0000-0000-000028000000}"/>
    <cellStyle name="Išvestis 2" xfId="29" xr:uid="{00000000-0005-0000-0000-000029000000}"/>
    <cellStyle name="Įvestis 2" xfId="31" xr:uid="{00000000-0005-0000-0000-00002A000000}"/>
    <cellStyle name="Kablelis" xfId="1" builtinId="3"/>
    <cellStyle name="Neutralus 2" xfId="32" xr:uid="{00000000-0005-0000-0000-00002C000000}"/>
    <cellStyle name="Normal 2" xfId="33" xr:uid="{00000000-0005-0000-0000-00002D000000}"/>
    <cellStyle name="Normal 2 2" xfId="47" xr:uid="{00000000-0005-0000-0000-00002E000000}"/>
    <cellStyle name="Normal 2 2 2" xfId="53" xr:uid="{00000000-0005-0000-0000-00002F000000}"/>
    <cellStyle name="Normal 2 3" xfId="48" xr:uid="{00000000-0005-0000-0000-000030000000}"/>
    <cellStyle name="Paprastas_programos ir tikslai" xfId="2" xr:uid="{00000000-0005-0000-0000-000031000000}"/>
    <cellStyle name="Paryškinimas 1 2" xfId="34" xr:uid="{00000000-0005-0000-0000-000032000000}"/>
    <cellStyle name="Paryškinimas 2 2" xfId="35" xr:uid="{00000000-0005-0000-0000-000033000000}"/>
    <cellStyle name="Paryškinimas 3 2" xfId="36" xr:uid="{00000000-0005-0000-0000-000034000000}"/>
    <cellStyle name="Paryškinimas 4 2" xfId="37" xr:uid="{00000000-0005-0000-0000-000035000000}"/>
    <cellStyle name="Paryškinimas 5 2" xfId="38" xr:uid="{00000000-0005-0000-0000-000036000000}"/>
    <cellStyle name="Paryškinimas 6 2" xfId="39" xr:uid="{00000000-0005-0000-0000-000037000000}"/>
    <cellStyle name="Pastaba 2" xfId="40" xr:uid="{00000000-0005-0000-0000-000038000000}"/>
    <cellStyle name="Pavadinimas 2" xfId="41" xr:uid="{00000000-0005-0000-0000-000039000000}"/>
    <cellStyle name="Skaičiavimas 2" xfId="42" xr:uid="{00000000-0005-0000-0000-00003A000000}"/>
    <cellStyle name="Suma 2" xfId="43" xr:uid="{00000000-0005-0000-0000-00003B000000}"/>
    <cellStyle name="Susietas langelis 2" xfId="44" xr:uid="{00000000-0005-0000-0000-00003C000000}"/>
    <cellStyle name="Tikrinimo langelis 2" xfId="45" xr:uid="{00000000-0005-0000-0000-00003D000000}"/>
  </cellStyles>
  <dxfs count="0"/>
  <tableStyles count="0" defaultTableStyle="TableStyleMedium2" defaultPivotStyle="PivotStyleLight16"/>
  <colors>
    <mruColors>
      <color rgb="FFCC00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2021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0-44B1-44BE-B20D-406D30C96DF4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1-44B1-44BE-B20D-406D30C96DF4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2-44B1-44BE-B20D-406D30C96DF4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3-44B1-44BE-B20D-406D30C96DF4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0-44B1-44BE-B20D-406D30C96DF4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44B1-44BE-B20D-406D30C96DF4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2-44B1-44BE-B20D-406D30C96DF4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5368-4634-86D5-666FC7DBD29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'2021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'2021 m. tikslai'!$E$16:$E$19</c:f>
              <c:numCache>
                <c:formatCode>#\ ##0.0</c:formatCode>
                <c:ptCount val="4"/>
                <c:pt idx="0">
                  <c:v>47674.829999999994</c:v>
                </c:pt>
                <c:pt idx="1">
                  <c:v>36499.890000000007</c:v>
                </c:pt>
                <c:pt idx="2">
                  <c:v>7778.5</c:v>
                </c:pt>
                <c:pt idx="3">
                  <c:v>10709.199999999997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B1-44BE-B20D-406D30C96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2021-aisiais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FDA-4CAA-8E5D-D52BAA21D79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FDA-4CAA-8E5D-D52BAA21D79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FDA-4CAA-8E5D-D52BAA21D79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FDA-4CAA-8E5D-D52BAA21D79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FDA-4CAA-8E5D-D52BAA21D79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FDA-4CAA-8E5D-D52BAA21D79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FDA-4CAA-8E5D-D52BAA21D79B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CFDA-4CAA-8E5D-D52BAA21D79B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CFDA-4CAA-8E5D-D52BAA21D79B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FDA-4CAA-8E5D-D52BAA21D79B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'2021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'2021 m. tikslai'!$E$3:$E$11</c:f>
              <c:numCache>
                <c:formatCode>#\ ##0.0</c:formatCode>
                <c:ptCount val="9"/>
                <c:pt idx="0">
                  <c:v>34979.999999999993</c:v>
                </c:pt>
                <c:pt idx="1">
                  <c:v>1262</c:v>
                </c:pt>
                <c:pt idx="2">
                  <c:v>11432.830000000002</c:v>
                </c:pt>
                <c:pt idx="3">
                  <c:v>8025.4000000000005</c:v>
                </c:pt>
                <c:pt idx="4">
                  <c:v>2143.8000000000002</c:v>
                </c:pt>
                <c:pt idx="5">
                  <c:v>26330.690000000006</c:v>
                </c:pt>
                <c:pt idx="6">
                  <c:v>4810.8</c:v>
                </c:pt>
                <c:pt idx="7">
                  <c:v>2967.7000000000003</c:v>
                </c:pt>
                <c:pt idx="8">
                  <c:v>10709.199999999997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CFDA-4CAA-8E5D-D52BAA21D7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1261" name="Chart 1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1262" name="Diagrama 3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V:\Strateginio%20planavimo%20ir%20projektu%20valdymo%20skyrius\Bendras%20Strateginis\1%20VARDAI\Vaidos\STRATEGINIS%20PLANAVIMAS\SVP%202021-2023%20m\2021-2023%20tikslinimas_2021-11\TS%20SVP%202021_2023_2021-11-26_T11-323\Asignavimu%20suvestine_2021-11.xlsx?3ABC15B1" TargetMode="External"/><Relationship Id="rId1" Type="http://schemas.openxmlformats.org/officeDocument/2006/relationships/externalLinkPath" Target="file:///\\3ABC15B1\Asignavimu%20suvestine_2021-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lentele"/>
      <sheetName val="2021 m. tikslai"/>
    </sheetNames>
    <sheetDataSet>
      <sheetData sheetId="0">
        <row r="8">
          <cell r="I8">
            <v>15448.999999999995</v>
          </cell>
          <cell r="J8">
            <v>14261.599999999995</v>
          </cell>
          <cell r="K8">
            <v>10275.699999999999</v>
          </cell>
          <cell r="L8">
            <v>1187.4000000000001</v>
          </cell>
        </row>
        <row r="9">
          <cell r="J9">
            <v>0</v>
          </cell>
          <cell r="K9">
            <v>0</v>
          </cell>
        </row>
        <row r="10">
          <cell r="I10">
            <v>472</v>
          </cell>
          <cell r="J10">
            <v>472</v>
          </cell>
          <cell r="K10">
            <v>152.20000000000002</v>
          </cell>
          <cell r="L10">
            <v>0</v>
          </cell>
        </row>
        <row r="11">
          <cell r="I11">
            <v>591.70000000000005</v>
          </cell>
          <cell r="J11">
            <v>184.7</v>
          </cell>
          <cell r="K11">
            <v>2.8</v>
          </cell>
          <cell r="L11">
            <v>407</v>
          </cell>
        </row>
        <row r="12">
          <cell r="I12">
            <v>38</v>
          </cell>
          <cell r="J12">
            <v>2.2999999999999998</v>
          </cell>
          <cell r="K12">
            <v>0.3</v>
          </cell>
          <cell r="L12">
            <v>35.700000000000003</v>
          </cell>
        </row>
        <row r="13">
          <cell r="I13">
            <v>14451.199999999999</v>
          </cell>
          <cell r="J13">
            <v>14451.199999999999</v>
          </cell>
          <cell r="K13">
            <v>13597.900000000001</v>
          </cell>
          <cell r="L13">
            <v>0</v>
          </cell>
        </row>
        <row r="14">
          <cell r="I14">
            <v>155.6</v>
          </cell>
          <cell r="J14">
            <v>146</v>
          </cell>
          <cell r="K14">
            <v>0</v>
          </cell>
          <cell r="L14">
            <v>9.6</v>
          </cell>
        </row>
        <row r="15">
          <cell r="I15">
            <v>1526.4</v>
          </cell>
          <cell r="J15">
            <v>1505</v>
          </cell>
          <cell r="K15">
            <v>261.90000000000003</v>
          </cell>
          <cell r="L15">
            <v>21.400000000000002</v>
          </cell>
        </row>
        <row r="16">
          <cell r="I16">
            <v>102.80000000000001</v>
          </cell>
          <cell r="J16">
            <v>102.80000000000001</v>
          </cell>
          <cell r="K16">
            <v>101.9</v>
          </cell>
          <cell r="L16">
            <v>0</v>
          </cell>
        </row>
        <row r="17">
          <cell r="I17">
            <v>1133.5999999999997</v>
          </cell>
          <cell r="J17">
            <v>493.20000000000005</v>
          </cell>
          <cell r="K17">
            <v>0</v>
          </cell>
          <cell r="L17">
            <v>640.39999999999964</v>
          </cell>
        </row>
        <row r="18">
          <cell r="I18">
            <v>434</v>
          </cell>
          <cell r="J18">
            <v>0</v>
          </cell>
          <cell r="K18">
            <v>0</v>
          </cell>
          <cell r="L18">
            <v>434</v>
          </cell>
        </row>
        <row r="19">
          <cell r="I19">
            <v>508.1</v>
          </cell>
          <cell r="J19">
            <v>220</v>
          </cell>
          <cell r="K19">
            <v>0</v>
          </cell>
          <cell r="L19">
            <v>288.10000000000002</v>
          </cell>
        </row>
        <row r="20">
          <cell r="I20">
            <v>232.8</v>
          </cell>
          <cell r="J20">
            <v>0</v>
          </cell>
          <cell r="K20">
            <v>0</v>
          </cell>
          <cell r="L20">
            <v>232.8</v>
          </cell>
        </row>
        <row r="21">
          <cell r="I21">
            <v>179.6</v>
          </cell>
          <cell r="J21">
            <v>0</v>
          </cell>
          <cell r="K21">
            <v>0</v>
          </cell>
          <cell r="L21">
            <v>179.6</v>
          </cell>
        </row>
        <row r="22">
          <cell r="I22">
            <v>35274.799999999996</v>
          </cell>
          <cell r="J22">
            <v>31838.799999999996</v>
          </cell>
          <cell r="K22">
            <v>24392.700000000004</v>
          </cell>
          <cell r="L22">
            <v>3436</v>
          </cell>
        </row>
        <row r="23">
          <cell r="I23">
            <v>561.09999999999991</v>
          </cell>
          <cell r="J23">
            <v>256.89999999999998</v>
          </cell>
          <cell r="K23">
            <v>80.7</v>
          </cell>
          <cell r="L23">
            <v>304.2</v>
          </cell>
        </row>
        <row r="24">
          <cell r="I24">
            <v>85</v>
          </cell>
          <cell r="J24">
            <v>85</v>
          </cell>
          <cell r="K24">
            <v>5</v>
          </cell>
          <cell r="L24">
            <v>0</v>
          </cell>
        </row>
        <row r="25">
          <cell r="I25">
            <v>458.00000000000006</v>
          </cell>
          <cell r="J25">
            <v>458.00000000000006</v>
          </cell>
          <cell r="K25">
            <v>0</v>
          </cell>
          <cell r="L25">
            <v>0</v>
          </cell>
        </row>
        <row r="27">
          <cell r="I27">
            <v>193.79999999999998</v>
          </cell>
          <cell r="J27">
            <v>18.7</v>
          </cell>
          <cell r="K27">
            <v>4.5</v>
          </cell>
          <cell r="L27">
            <v>175.1</v>
          </cell>
        </row>
        <row r="28">
          <cell r="I28">
            <v>148.1</v>
          </cell>
          <cell r="J28">
            <v>0</v>
          </cell>
          <cell r="K28">
            <v>0</v>
          </cell>
          <cell r="L28">
            <v>148.1</v>
          </cell>
        </row>
        <row r="29">
          <cell r="I29">
            <v>16.600000000000001</v>
          </cell>
          <cell r="J29">
            <v>0</v>
          </cell>
          <cell r="K29">
            <v>0</v>
          </cell>
          <cell r="L29">
            <v>16.600000000000001</v>
          </cell>
        </row>
        <row r="30">
          <cell r="I30">
            <v>11.599999999999998</v>
          </cell>
          <cell r="J30">
            <v>2.7999999999999972</v>
          </cell>
          <cell r="K30">
            <v>0</v>
          </cell>
          <cell r="L30">
            <v>8.8000000000000007</v>
          </cell>
        </row>
        <row r="31">
          <cell r="I31">
            <v>22.2</v>
          </cell>
          <cell r="J31">
            <v>0</v>
          </cell>
          <cell r="K31">
            <v>0</v>
          </cell>
          <cell r="L31">
            <v>22.2</v>
          </cell>
        </row>
        <row r="32">
          <cell r="I32">
            <v>1496.3999999999996</v>
          </cell>
          <cell r="J32">
            <v>821.40000000000009</v>
          </cell>
          <cell r="K32">
            <v>90.2</v>
          </cell>
          <cell r="L32">
            <v>675</v>
          </cell>
        </row>
        <row r="33">
          <cell r="I33">
            <v>1759.2999999999997</v>
          </cell>
          <cell r="J33">
            <v>1331.3999999999999</v>
          </cell>
          <cell r="K33">
            <v>704.69999999999993</v>
          </cell>
          <cell r="L33">
            <v>427.9</v>
          </cell>
        </row>
        <row r="34">
          <cell r="I34">
            <v>251.7</v>
          </cell>
          <cell r="J34">
            <v>201.7</v>
          </cell>
          <cell r="K34">
            <v>0</v>
          </cell>
          <cell r="L34">
            <v>50</v>
          </cell>
        </row>
        <row r="35">
          <cell r="I35">
            <v>52.6</v>
          </cell>
          <cell r="J35">
            <v>52.6</v>
          </cell>
          <cell r="K35">
            <v>0</v>
          </cell>
          <cell r="L35">
            <v>0</v>
          </cell>
        </row>
        <row r="36">
          <cell r="I36">
            <v>170.6</v>
          </cell>
          <cell r="J36">
            <v>12.7</v>
          </cell>
          <cell r="K36">
            <v>14.2</v>
          </cell>
          <cell r="L36">
            <v>157.9</v>
          </cell>
        </row>
        <row r="37">
          <cell r="I37">
            <v>10</v>
          </cell>
          <cell r="J37">
            <v>10</v>
          </cell>
          <cell r="K37">
            <v>0</v>
          </cell>
          <cell r="L37">
            <v>0</v>
          </cell>
        </row>
        <row r="38">
          <cell r="I38">
            <v>38.6</v>
          </cell>
          <cell r="J38">
            <v>31</v>
          </cell>
          <cell r="K38">
            <v>0</v>
          </cell>
          <cell r="L38">
            <v>7.6</v>
          </cell>
        </row>
        <row r="39">
          <cell r="J39">
            <v>0</v>
          </cell>
          <cell r="L39">
            <v>0</v>
          </cell>
        </row>
        <row r="40">
          <cell r="I40">
            <v>2500</v>
          </cell>
          <cell r="J40">
            <v>2100</v>
          </cell>
          <cell r="K40">
            <v>0</v>
          </cell>
          <cell r="L40">
            <v>400</v>
          </cell>
        </row>
        <row r="41">
          <cell r="I41">
            <v>394.3</v>
          </cell>
          <cell r="J41">
            <v>0</v>
          </cell>
          <cell r="K41">
            <v>0</v>
          </cell>
          <cell r="L41">
            <v>394.3</v>
          </cell>
        </row>
        <row r="42"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I43">
            <v>230.29999999999998</v>
          </cell>
          <cell r="J43">
            <v>0</v>
          </cell>
          <cell r="K43">
            <v>0</v>
          </cell>
          <cell r="L43">
            <v>230.29999999999998</v>
          </cell>
        </row>
        <row r="44"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I45">
            <v>339</v>
          </cell>
          <cell r="J45">
            <v>0</v>
          </cell>
          <cell r="K45">
            <v>0</v>
          </cell>
          <cell r="L45">
            <v>339</v>
          </cell>
        </row>
        <row r="46">
          <cell r="I46">
            <v>2257</v>
          </cell>
          <cell r="J46">
            <v>0</v>
          </cell>
          <cell r="K46">
            <v>0</v>
          </cell>
          <cell r="L46">
            <v>2257</v>
          </cell>
        </row>
        <row r="47">
          <cell r="K47">
            <v>0</v>
          </cell>
        </row>
        <row r="48">
          <cell r="I48">
            <v>8003.4</v>
          </cell>
          <cell r="J48">
            <v>3739.3999999999996</v>
          </cell>
          <cell r="K48">
            <v>718.9</v>
          </cell>
          <cell r="L48">
            <v>4264</v>
          </cell>
        </row>
        <row r="49">
          <cell r="I49">
            <v>408.8</v>
          </cell>
          <cell r="J49">
            <v>352</v>
          </cell>
          <cell r="K49">
            <v>233.3</v>
          </cell>
          <cell r="L49">
            <v>56.800000000000004</v>
          </cell>
        </row>
        <row r="50">
          <cell r="I50">
            <v>555.4</v>
          </cell>
          <cell r="J50">
            <v>555.4</v>
          </cell>
          <cell r="K50">
            <v>437.8</v>
          </cell>
          <cell r="L50">
            <v>0</v>
          </cell>
        </row>
        <row r="51">
          <cell r="I51">
            <v>53.900000000000006</v>
          </cell>
          <cell r="J51">
            <v>53.900000000000006</v>
          </cell>
        </row>
        <row r="52">
          <cell r="I52">
            <v>18.100000000000001</v>
          </cell>
          <cell r="J52">
            <v>18.100000000000001</v>
          </cell>
          <cell r="K52">
            <v>0</v>
          </cell>
          <cell r="L52">
            <v>0</v>
          </cell>
        </row>
        <row r="53">
          <cell r="I53">
            <v>4</v>
          </cell>
          <cell r="J53">
            <v>2</v>
          </cell>
          <cell r="K53">
            <v>1</v>
          </cell>
          <cell r="L53">
            <v>2</v>
          </cell>
        </row>
        <row r="54">
          <cell r="I54">
            <v>253</v>
          </cell>
          <cell r="J54">
            <v>253</v>
          </cell>
          <cell r="K54">
            <v>181.6</v>
          </cell>
          <cell r="L54">
            <v>0</v>
          </cell>
        </row>
        <row r="55">
          <cell r="I55">
            <v>1.7</v>
          </cell>
          <cell r="J55">
            <v>1.7</v>
          </cell>
          <cell r="K55">
            <v>0.6</v>
          </cell>
          <cell r="L55">
            <v>0</v>
          </cell>
        </row>
        <row r="56">
          <cell r="I56">
            <v>19.5</v>
          </cell>
          <cell r="J56">
            <v>19.5</v>
          </cell>
          <cell r="K56">
            <v>6.4</v>
          </cell>
          <cell r="L56">
            <v>0</v>
          </cell>
        </row>
        <row r="57">
          <cell r="I57">
            <v>95.4</v>
          </cell>
          <cell r="J57">
            <v>70.3</v>
          </cell>
          <cell r="K57">
            <v>21.3</v>
          </cell>
          <cell r="L57">
            <v>25.1</v>
          </cell>
        </row>
        <row r="58"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I59">
            <v>179.7</v>
          </cell>
          <cell r="J59">
            <v>0</v>
          </cell>
          <cell r="K59">
            <v>0</v>
          </cell>
          <cell r="L59">
            <v>179.7</v>
          </cell>
        </row>
        <row r="60">
          <cell r="I60">
            <v>50</v>
          </cell>
          <cell r="J60">
            <v>0</v>
          </cell>
          <cell r="K60">
            <v>0</v>
          </cell>
          <cell r="L60">
            <v>50</v>
          </cell>
        </row>
        <row r="61">
          <cell r="I61">
            <v>225.89999999999998</v>
          </cell>
          <cell r="J61">
            <v>225.89999999999998</v>
          </cell>
          <cell r="K61">
            <v>222.4</v>
          </cell>
        </row>
        <row r="62">
          <cell r="I62">
            <v>9.6000000000000014</v>
          </cell>
          <cell r="J62">
            <v>5.9</v>
          </cell>
          <cell r="K62">
            <v>0.4</v>
          </cell>
          <cell r="L62">
            <v>3.7</v>
          </cell>
        </row>
        <row r="63">
          <cell r="I63">
            <v>1875</v>
          </cell>
          <cell r="J63">
            <v>1557.7000000000003</v>
          </cell>
          <cell r="K63">
            <v>1104.8000000000002</v>
          </cell>
          <cell r="L63">
            <v>317.3</v>
          </cell>
        </row>
        <row r="64">
          <cell r="I64">
            <v>5282.6000000000013</v>
          </cell>
          <cell r="J64">
            <v>5008.6000000000013</v>
          </cell>
          <cell r="K64">
            <v>2149</v>
          </cell>
          <cell r="L64">
            <v>274.00000000000006</v>
          </cell>
        </row>
        <row r="65">
          <cell r="I65">
            <v>15304.9</v>
          </cell>
          <cell r="J65">
            <v>15304.9</v>
          </cell>
          <cell r="K65">
            <v>0</v>
          </cell>
          <cell r="L65">
            <v>0</v>
          </cell>
        </row>
        <row r="66">
          <cell r="I66">
            <v>2594.1999999999998</v>
          </cell>
          <cell r="J66">
            <v>2594.1999999999998</v>
          </cell>
          <cell r="K66">
            <v>714.60000000000014</v>
          </cell>
          <cell r="L66">
            <v>0</v>
          </cell>
        </row>
        <row r="67">
          <cell r="I67">
            <v>784.3</v>
          </cell>
          <cell r="J67">
            <v>231.4</v>
          </cell>
          <cell r="K67">
            <v>5.8</v>
          </cell>
          <cell r="L67">
            <v>552.9</v>
          </cell>
        </row>
        <row r="68">
          <cell r="I68">
            <v>1553.9</v>
          </cell>
          <cell r="J68">
            <v>1553.9</v>
          </cell>
          <cell r="K68">
            <v>812</v>
          </cell>
          <cell r="L68">
            <v>0</v>
          </cell>
        </row>
        <row r="69">
          <cell r="I69">
            <v>1150.8</v>
          </cell>
          <cell r="J69">
            <v>1139.7</v>
          </cell>
          <cell r="K69">
            <v>865.6</v>
          </cell>
          <cell r="L69">
            <v>11.1</v>
          </cell>
        </row>
        <row r="70">
          <cell r="I70">
            <v>13</v>
          </cell>
          <cell r="J70">
            <v>13</v>
          </cell>
          <cell r="K70">
            <v>0</v>
          </cell>
          <cell r="L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I72">
            <v>0</v>
          </cell>
          <cell r="L72">
            <v>0</v>
          </cell>
        </row>
        <row r="73">
          <cell r="I73">
            <v>7.7</v>
          </cell>
          <cell r="J73">
            <v>7.7</v>
          </cell>
          <cell r="K73">
            <v>0</v>
          </cell>
          <cell r="L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I75">
            <v>26691.4</v>
          </cell>
          <cell r="J75">
            <v>25853.400000000005</v>
          </cell>
          <cell r="K75">
            <v>4547.0000000000009</v>
          </cell>
          <cell r="L75">
            <v>838.00000000000011</v>
          </cell>
        </row>
        <row r="76">
          <cell r="I76">
            <v>5574.4</v>
          </cell>
          <cell r="J76">
            <v>1756.9999999999998</v>
          </cell>
          <cell r="K76">
            <v>15.2</v>
          </cell>
          <cell r="L76">
            <v>3817.4</v>
          </cell>
        </row>
        <row r="77">
          <cell r="I77">
            <v>2874</v>
          </cell>
          <cell r="J77">
            <v>938</v>
          </cell>
          <cell r="K77">
            <v>0</v>
          </cell>
          <cell r="L77">
            <v>1936</v>
          </cell>
        </row>
        <row r="78"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I79">
            <v>2609.8999999999996</v>
          </cell>
          <cell r="J79">
            <v>8.8000000000000007</v>
          </cell>
          <cell r="K79">
            <v>8.1</v>
          </cell>
          <cell r="L79">
            <v>2601.0999999999995</v>
          </cell>
        </row>
        <row r="80">
          <cell r="I80">
            <v>166</v>
          </cell>
          <cell r="J80">
            <v>0.7</v>
          </cell>
          <cell r="K80">
            <v>0.6</v>
          </cell>
          <cell r="L80">
            <v>165.3</v>
          </cell>
        </row>
        <row r="81">
          <cell r="I81">
            <v>300</v>
          </cell>
          <cell r="J81">
            <v>0</v>
          </cell>
          <cell r="K81">
            <v>0</v>
          </cell>
          <cell r="L81">
            <v>300</v>
          </cell>
        </row>
        <row r="82"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I83">
            <v>54.4</v>
          </cell>
          <cell r="J83">
            <v>0</v>
          </cell>
          <cell r="K83">
            <v>0</v>
          </cell>
          <cell r="L83">
            <v>54.4</v>
          </cell>
        </row>
        <row r="84">
          <cell r="I84">
            <v>1003.6999999999999</v>
          </cell>
          <cell r="J84">
            <v>95.3</v>
          </cell>
          <cell r="K84">
            <v>0</v>
          </cell>
          <cell r="L84">
            <v>908.4</v>
          </cell>
        </row>
        <row r="85">
          <cell r="I85">
            <v>520.70000000000005</v>
          </cell>
          <cell r="J85">
            <v>0</v>
          </cell>
          <cell r="K85">
            <v>0</v>
          </cell>
          <cell r="L85">
            <v>520.70000000000005</v>
          </cell>
        </row>
        <row r="86">
          <cell r="I86">
            <v>180</v>
          </cell>
          <cell r="J86">
            <v>0</v>
          </cell>
          <cell r="K86">
            <v>0</v>
          </cell>
          <cell r="L86">
            <v>180</v>
          </cell>
        </row>
        <row r="87">
          <cell r="I87">
            <v>7</v>
          </cell>
          <cell r="J87">
            <v>0</v>
          </cell>
          <cell r="K87">
            <v>0</v>
          </cell>
          <cell r="L87">
            <v>7</v>
          </cell>
        </row>
        <row r="88">
          <cell r="I88">
            <v>13290.1</v>
          </cell>
          <cell r="J88">
            <v>2799.8</v>
          </cell>
          <cell r="K88">
            <v>23.9</v>
          </cell>
          <cell r="L88">
            <v>10490.3</v>
          </cell>
        </row>
        <row r="89">
          <cell r="I89">
            <v>3746.6</v>
          </cell>
          <cell r="J89">
            <v>3197.5</v>
          </cell>
          <cell r="K89">
            <v>2509</v>
          </cell>
          <cell r="L89">
            <v>549.1</v>
          </cell>
        </row>
        <row r="90">
          <cell r="I90">
            <v>316.10000000000002</v>
          </cell>
          <cell r="J90">
            <v>312.2</v>
          </cell>
          <cell r="K90">
            <v>118</v>
          </cell>
          <cell r="L90">
            <v>3.9</v>
          </cell>
        </row>
        <row r="91">
          <cell r="I91">
            <v>254.6</v>
          </cell>
          <cell r="J91">
            <v>41.4</v>
          </cell>
          <cell r="K91">
            <v>24</v>
          </cell>
          <cell r="L91">
            <v>213.2</v>
          </cell>
        </row>
        <row r="92">
          <cell r="I92">
            <v>143.9</v>
          </cell>
          <cell r="J92">
            <v>22.6</v>
          </cell>
          <cell r="K92">
            <v>11.7</v>
          </cell>
          <cell r="L92">
            <v>121.3</v>
          </cell>
        </row>
        <row r="93">
          <cell r="I93">
            <v>335.7</v>
          </cell>
          <cell r="J93">
            <v>52.7</v>
          </cell>
          <cell r="K93">
            <v>40.1</v>
          </cell>
          <cell r="L93">
            <v>283</v>
          </cell>
        </row>
        <row r="94">
          <cell r="I94">
            <v>28.8</v>
          </cell>
          <cell r="J94">
            <v>0.8</v>
          </cell>
          <cell r="K94">
            <v>0.3</v>
          </cell>
          <cell r="L94">
            <v>28</v>
          </cell>
        </row>
        <row r="96">
          <cell r="I96">
            <v>0.80000000000001137</v>
          </cell>
          <cell r="J96">
            <v>0</v>
          </cell>
          <cell r="K96">
            <v>0</v>
          </cell>
          <cell r="L96">
            <v>0.80000000000001137</v>
          </cell>
        </row>
        <row r="97"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I98">
            <v>104.20000000000002</v>
          </cell>
          <cell r="J98">
            <v>34.000000000000007</v>
          </cell>
          <cell r="K98">
            <v>33.099999999999994</v>
          </cell>
          <cell r="L98">
            <v>70.2</v>
          </cell>
        </row>
        <row r="99"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I100">
            <v>4930.7</v>
          </cell>
          <cell r="J100">
            <v>3661.2</v>
          </cell>
          <cell r="K100">
            <v>2736.2</v>
          </cell>
          <cell r="L100">
            <v>1269.5</v>
          </cell>
        </row>
        <row r="101">
          <cell r="I101">
            <v>2296.6999999999998</v>
          </cell>
          <cell r="J101">
            <v>1311.1</v>
          </cell>
          <cell r="K101">
            <v>710.3</v>
          </cell>
          <cell r="L101">
            <v>985.6</v>
          </cell>
        </row>
        <row r="102">
          <cell r="I102">
            <v>60.8</v>
          </cell>
          <cell r="J102">
            <v>60.8</v>
          </cell>
          <cell r="K102">
            <v>21</v>
          </cell>
          <cell r="L102">
            <v>0</v>
          </cell>
        </row>
        <row r="103">
          <cell r="I103">
            <v>487</v>
          </cell>
          <cell r="J103">
            <v>487</v>
          </cell>
          <cell r="K103">
            <v>74.5</v>
          </cell>
          <cell r="L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I105">
            <v>220.1</v>
          </cell>
          <cell r="J105">
            <v>0.1</v>
          </cell>
          <cell r="K105">
            <v>0</v>
          </cell>
          <cell r="L105">
            <v>220</v>
          </cell>
        </row>
        <row r="106">
          <cell r="I106">
            <v>30</v>
          </cell>
          <cell r="J106">
            <v>0.1</v>
          </cell>
          <cell r="K106">
            <v>0</v>
          </cell>
          <cell r="L106">
            <v>29.9</v>
          </cell>
        </row>
        <row r="107"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09">
          <cell r="I109">
            <v>3094.6</v>
          </cell>
          <cell r="J109">
            <v>1859.0999999999997</v>
          </cell>
          <cell r="K109">
            <v>805.8</v>
          </cell>
          <cell r="L109">
            <v>1235.5</v>
          </cell>
        </row>
        <row r="110">
          <cell r="I110">
            <v>7635.1999999999971</v>
          </cell>
          <cell r="J110">
            <v>6378.3999999999969</v>
          </cell>
          <cell r="K110">
            <v>4690.1000000000004</v>
          </cell>
          <cell r="L110">
            <v>1256.8</v>
          </cell>
        </row>
        <row r="111"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I112">
            <v>1271.1000000000004</v>
          </cell>
          <cell r="J112">
            <v>1271.1000000000004</v>
          </cell>
          <cell r="K112">
            <v>1178.8</v>
          </cell>
          <cell r="L112">
            <v>0</v>
          </cell>
        </row>
        <row r="113">
          <cell r="I113">
            <v>968.5</v>
          </cell>
          <cell r="J113">
            <v>0</v>
          </cell>
          <cell r="K113">
            <v>0</v>
          </cell>
          <cell r="L113">
            <v>968.5</v>
          </cell>
        </row>
        <row r="114">
          <cell r="I114">
            <v>211.9</v>
          </cell>
          <cell r="J114">
            <v>211.9</v>
          </cell>
          <cell r="K114">
            <v>171.5</v>
          </cell>
          <cell r="L114">
            <v>0</v>
          </cell>
        </row>
        <row r="115">
          <cell r="I115">
            <v>55.6</v>
          </cell>
          <cell r="J115">
            <v>55.6</v>
          </cell>
          <cell r="K115">
            <v>0</v>
          </cell>
          <cell r="L115">
            <v>0</v>
          </cell>
        </row>
        <row r="116">
          <cell r="I116">
            <v>21.7</v>
          </cell>
          <cell r="J116">
            <v>21.7</v>
          </cell>
          <cell r="K116">
            <v>0</v>
          </cell>
          <cell r="L116">
            <v>0</v>
          </cell>
        </row>
        <row r="117">
          <cell r="I117">
            <v>5.3</v>
          </cell>
          <cell r="J117">
            <v>5.3</v>
          </cell>
          <cell r="K117">
            <v>4.7</v>
          </cell>
          <cell r="L117">
            <v>0</v>
          </cell>
        </row>
        <row r="118">
          <cell r="I118">
            <v>5.3</v>
          </cell>
          <cell r="J118">
            <v>5.3</v>
          </cell>
          <cell r="K118">
            <v>4.7</v>
          </cell>
          <cell r="L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I120">
            <v>0</v>
          </cell>
        </row>
        <row r="121">
          <cell r="I121">
            <v>53</v>
          </cell>
          <cell r="J121">
            <v>53</v>
          </cell>
          <cell r="K121">
            <v>0</v>
          </cell>
          <cell r="L121">
            <v>0</v>
          </cell>
        </row>
        <row r="122">
          <cell r="I122">
            <v>20</v>
          </cell>
          <cell r="J122">
            <v>20</v>
          </cell>
          <cell r="K122">
            <v>0</v>
          </cell>
          <cell r="L122">
            <v>0</v>
          </cell>
        </row>
        <row r="123">
          <cell r="I123">
            <v>0.5</v>
          </cell>
          <cell r="J123">
            <v>0</v>
          </cell>
          <cell r="K123">
            <v>0</v>
          </cell>
          <cell r="L123">
            <v>0.5</v>
          </cell>
        </row>
        <row r="124">
          <cell r="I124">
            <v>0</v>
          </cell>
        </row>
        <row r="125">
          <cell r="I125">
            <v>6</v>
          </cell>
          <cell r="J125">
            <v>0</v>
          </cell>
          <cell r="K125">
            <v>0</v>
          </cell>
          <cell r="L125">
            <v>6</v>
          </cell>
        </row>
        <row r="126">
          <cell r="I126">
            <v>107.30000000000001</v>
          </cell>
          <cell r="J126">
            <v>107.30000000000001</v>
          </cell>
          <cell r="K126">
            <v>0</v>
          </cell>
          <cell r="L126">
            <v>0</v>
          </cell>
        </row>
        <row r="127">
          <cell r="I127">
            <v>10361.399999999996</v>
          </cell>
          <cell r="J127">
            <v>8129.5999999999976</v>
          </cell>
          <cell r="K127">
            <v>6049.8</v>
          </cell>
          <cell r="L127">
            <v>2231.8000000000002</v>
          </cell>
        </row>
        <row r="128">
          <cell r="I128">
            <v>105017.79999999999</v>
          </cell>
          <cell r="J128">
            <v>80260.399999999994</v>
          </cell>
          <cell r="K128">
            <v>40469.300000000003</v>
          </cell>
          <cell r="L128">
            <v>24757.399999999998</v>
          </cell>
        </row>
        <row r="129">
          <cell r="I129">
            <v>42713.7</v>
          </cell>
          <cell r="J129">
            <v>33854.5</v>
          </cell>
          <cell r="K129">
            <v>21368</v>
          </cell>
          <cell r="L129">
            <v>8859.1999999999989</v>
          </cell>
        </row>
        <row r="130">
          <cell r="I130">
            <v>5493.5</v>
          </cell>
          <cell r="J130">
            <v>5415.7</v>
          </cell>
          <cell r="K130">
            <v>2516.5</v>
          </cell>
          <cell r="L130">
            <v>77.8</v>
          </cell>
        </row>
        <row r="131">
          <cell r="I131">
            <v>14451.199999999999</v>
          </cell>
          <cell r="J131">
            <v>14451.199999999999</v>
          </cell>
          <cell r="K131">
            <v>13597.900000000001</v>
          </cell>
          <cell r="L131">
            <v>0</v>
          </cell>
        </row>
        <row r="132">
          <cell r="I132">
            <v>155.6</v>
          </cell>
          <cell r="J132">
            <v>146</v>
          </cell>
          <cell r="K132">
            <v>0</v>
          </cell>
          <cell r="L132">
            <v>9.6</v>
          </cell>
        </row>
        <row r="133">
          <cell r="I133">
            <v>3215.7000000000003</v>
          </cell>
          <cell r="J133">
            <v>3170.3</v>
          </cell>
          <cell r="K133">
            <v>1272.5</v>
          </cell>
          <cell r="L133">
            <v>45.400000000000006</v>
          </cell>
        </row>
        <row r="134">
          <cell r="I134">
            <v>4844.4999999999991</v>
          </cell>
          <cell r="J134">
            <v>517.29999999999995</v>
          </cell>
          <cell r="K134">
            <v>65.8</v>
          </cell>
          <cell r="L134">
            <v>4327.1999999999989</v>
          </cell>
        </row>
        <row r="135">
          <cell r="I135">
            <v>631.5</v>
          </cell>
          <cell r="J135">
            <v>22.6</v>
          </cell>
          <cell r="K135">
            <v>11.7</v>
          </cell>
          <cell r="L135">
            <v>608.9</v>
          </cell>
        </row>
        <row r="136">
          <cell r="I136">
            <v>2874</v>
          </cell>
          <cell r="J136">
            <v>938</v>
          </cell>
          <cell r="K136">
            <v>0</v>
          </cell>
          <cell r="L136">
            <v>1936</v>
          </cell>
        </row>
        <row r="137">
          <cell r="I137">
            <v>305.60000000000002</v>
          </cell>
          <cell r="J137">
            <v>255.6</v>
          </cell>
          <cell r="K137">
            <v>0</v>
          </cell>
          <cell r="L137">
            <v>50</v>
          </cell>
        </row>
        <row r="138">
          <cell r="I138">
            <v>70.7</v>
          </cell>
          <cell r="J138">
            <v>70.7</v>
          </cell>
          <cell r="K138">
            <v>0</v>
          </cell>
          <cell r="L138">
            <v>0</v>
          </cell>
        </row>
        <row r="139">
          <cell r="I139">
            <v>253</v>
          </cell>
          <cell r="J139">
            <v>253</v>
          </cell>
          <cell r="K139">
            <v>181.6</v>
          </cell>
          <cell r="L139">
            <v>0</v>
          </cell>
        </row>
        <row r="140">
          <cell r="I140">
            <v>1650</v>
          </cell>
          <cell r="J140">
            <v>0</v>
          </cell>
          <cell r="K140">
            <v>0</v>
          </cell>
          <cell r="L140">
            <v>1650</v>
          </cell>
        </row>
        <row r="141">
          <cell r="I141">
            <v>286.70000000000005</v>
          </cell>
          <cell r="J141">
            <v>5.6</v>
          </cell>
          <cell r="K141">
            <v>1.8</v>
          </cell>
          <cell r="L141">
            <v>281.10000000000002</v>
          </cell>
        </row>
        <row r="142">
          <cell r="I142">
            <v>434</v>
          </cell>
          <cell r="J142">
            <v>0</v>
          </cell>
          <cell r="K142">
            <v>0</v>
          </cell>
          <cell r="L142">
            <v>434</v>
          </cell>
        </row>
        <row r="143"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I144">
            <v>5362.5</v>
          </cell>
          <cell r="J144">
            <v>2146.6000000000004</v>
          </cell>
          <cell r="K144">
            <v>926.6</v>
          </cell>
          <cell r="L144">
            <v>3215.9</v>
          </cell>
        </row>
        <row r="145">
          <cell r="I145">
            <v>15516.8</v>
          </cell>
          <cell r="J145">
            <v>15516.8</v>
          </cell>
          <cell r="K145">
            <v>171.5</v>
          </cell>
          <cell r="L145">
            <v>0</v>
          </cell>
        </row>
        <row r="146">
          <cell r="I146">
            <v>5.3</v>
          </cell>
          <cell r="J146">
            <v>5.3</v>
          </cell>
          <cell r="K146">
            <v>4.7</v>
          </cell>
          <cell r="L146">
            <v>0</v>
          </cell>
        </row>
        <row r="147">
          <cell r="I147">
            <v>5.3</v>
          </cell>
          <cell r="J147">
            <v>5.3</v>
          </cell>
          <cell r="K147">
            <v>4.7</v>
          </cell>
          <cell r="L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I149">
            <v>200</v>
          </cell>
          <cell r="J149">
            <v>20</v>
          </cell>
          <cell r="K149">
            <v>0</v>
          </cell>
          <cell r="L149">
            <v>180</v>
          </cell>
        </row>
        <row r="150">
          <cell r="I150">
            <v>34.700000000000003</v>
          </cell>
          <cell r="J150">
            <v>34.700000000000003</v>
          </cell>
          <cell r="K150">
            <v>0</v>
          </cell>
          <cell r="L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  <cell r="L151">
            <v>0</v>
          </cell>
        </row>
        <row r="152">
          <cell r="I152">
            <v>2500</v>
          </cell>
          <cell r="J152">
            <v>2100</v>
          </cell>
          <cell r="K152">
            <v>0</v>
          </cell>
          <cell r="L152">
            <v>400</v>
          </cell>
        </row>
        <row r="153">
          <cell r="I153">
            <v>7.7</v>
          </cell>
          <cell r="J153">
            <v>7.7</v>
          </cell>
          <cell r="K153">
            <v>0</v>
          </cell>
          <cell r="L153">
            <v>0</v>
          </cell>
        </row>
        <row r="154">
          <cell r="I154">
            <v>436</v>
          </cell>
          <cell r="J154">
            <v>436</v>
          </cell>
          <cell r="K154">
            <v>324.3</v>
          </cell>
          <cell r="L154">
            <v>0</v>
          </cell>
        </row>
        <row r="155">
          <cell r="I155">
            <v>1885.3999999999996</v>
          </cell>
          <cell r="J155">
            <v>493.20000000000005</v>
          </cell>
          <cell r="K155">
            <v>0</v>
          </cell>
          <cell r="L155">
            <v>1392.1999999999996</v>
          </cell>
        </row>
        <row r="156">
          <cell r="I156">
            <v>1579.4</v>
          </cell>
          <cell r="J156">
            <v>318.10000000000002</v>
          </cell>
          <cell r="K156">
            <v>0</v>
          </cell>
          <cell r="L156">
            <v>1261.3</v>
          </cell>
        </row>
        <row r="157"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I158">
            <v>9.6000000000000014</v>
          </cell>
          <cell r="J158">
            <v>5.9</v>
          </cell>
          <cell r="K158">
            <v>0.4</v>
          </cell>
          <cell r="L158">
            <v>3.7</v>
          </cell>
        </row>
        <row r="159">
          <cell r="I159">
            <v>95.4</v>
          </cell>
          <cell r="J159">
            <v>70.3</v>
          </cell>
          <cell r="K159">
            <v>21.3</v>
          </cell>
          <cell r="L159">
            <v>25.1</v>
          </cell>
        </row>
        <row r="160">
          <cell r="I160">
            <v>105017.79999999999</v>
          </cell>
          <cell r="J160">
            <v>80260.399999999994</v>
          </cell>
          <cell r="K160">
            <v>40469.300000000003</v>
          </cell>
          <cell r="L160">
            <v>24757.399999999998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70"/>
  <sheetViews>
    <sheetView showZeros="0" tabSelected="1" topLeftCell="A104" zoomScaleNormal="100" zoomScaleSheetLayoutView="70" workbookViewId="0">
      <selection activeCell="AA107" sqref="AA107"/>
    </sheetView>
  </sheetViews>
  <sheetFormatPr defaultRowHeight="13.2" x14ac:dyDescent="0.25"/>
  <cols>
    <col min="1" max="2" width="4.33203125" style="5" customWidth="1"/>
    <col min="3" max="3" width="16.33203125" style="60" customWidth="1"/>
    <col min="4" max="4" width="9.33203125" style="3" customWidth="1"/>
    <col min="5" max="5" width="10" style="19" customWidth="1"/>
    <col min="6" max="6" width="10.6640625" style="19" bestFit="1" customWidth="1"/>
    <col min="7" max="7" width="10" style="19" bestFit="1" customWidth="1"/>
    <col min="8" max="8" width="10.5546875" style="19" customWidth="1"/>
    <col min="9" max="10" width="10.6640625" style="19" bestFit="1" customWidth="1"/>
    <col min="11" max="11" width="10" style="19" bestFit="1" customWidth="1"/>
    <col min="12" max="12" width="9.33203125" style="19" customWidth="1"/>
    <col min="13" max="13" width="9.6640625" style="19" customWidth="1"/>
    <col min="14" max="14" width="9.5546875" style="19" customWidth="1"/>
    <col min="15" max="15" width="10" style="19" bestFit="1" customWidth="1"/>
    <col min="16" max="16" width="10.44140625" style="19" customWidth="1"/>
    <col min="17" max="18" width="10.6640625" style="19" bestFit="1" customWidth="1"/>
    <col min="19" max="19" width="10" style="19" bestFit="1" customWidth="1"/>
    <col min="20" max="20" width="12" style="19" customWidth="1"/>
    <col min="21" max="24" width="0" style="3" hidden="1" customWidth="1"/>
    <col min="25" max="25" width="9.109375" style="3"/>
  </cols>
  <sheetData>
    <row r="1" spans="1:28" s="30" customFormat="1" ht="50.25" customHeight="1" x14ac:dyDescent="0.25">
      <c r="A1" s="207"/>
      <c r="B1" s="208"/>
      <c r="C1" s="209"/>
      <c r="D1" s="210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56" t="s">
        <v>98</v>
      </c>
      <c r="R1" s="257"/>
      <c r="S1" s="257"/>
      <c r="T1" s="258"/>
      <c r="U1" s="31"/>
      <c r="V1" s="31"/>
      <c r="W1" s="31"/>
      <c r="X1" s="31"/>
      <c r="Y1" s="31"/>
    </row>
    <row r="2" spans="1:28" s="3" customFormat="1" ht="35.25" customHeight="1" x14ac:dyDescent="0.25">
      <c r="A2" s="262" t="s">
        <v>84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4"/>
    </row>
    <row r="3" spans="1:28" ht="13.8" thickBot="1" x14ac:dyDescent="0.3">
      <c r="A3" s="212"/>
      <c r="B3" s="213"/>
      <c r="C3" s="203"/>
      <c r="D3" s="214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65" t="s">
        <v>44</v>
      </c>
      <c r="T3" s="266"/>
    </row>
    <row r="4" spans="1:28" s="2" customFormat="1" ht="10.199999999999999" x14ac:dyDescent="0.2">
      <c r="A4" s="279" t="s">
        <v>8</v>
      </c>
      <c r="B4" s="279" t="s">
        <v>1</v>
      </c>
      <c r="C4" s="277" t="s">
        <v>2</v>
      </c>
      <c r="D4" s="267" t="s">
        <v>0</v>
      </c>
      <c r="E4" s="259" t="s">
        <v>85</v>
      </c>
      <c r="F4" s="260"/>
      <c r="G4" s="260"/>
      <c r="H4" s="261"/>
      <c r="I4" s="259" t="s">
        <v>86</v>
      </c>
      <c r="J4" s="260"/>
      <c r="K4" s="260"/>
      <c r="L4" s="261"/>
      <c r="M4" s="259" t="s">
        <v>74</v>
      </c>
      <c r="N4" s="260"/>
      <c r="O4" s="260"/>
      <c r="P4" s="261"/>
      <c r="Q4" s="259" t="s">
        <v>87</v>
      </c>
      <c r="R4" s="260"/>
      <c r="S4" s="260"/>
      <c r="T4" s="261"/>
      <c r="U4" s="205"/>
      <c r="V4" s="205"/>
      <c r="W4" s="205"/>
      <c r="X4" s="205"/>
      <c r="Y4" s="205"/>
    </row>
    <row r="5" spans="1:28" s="2" customFormat="1" ht="10.199999999999999" x14ac:dyDescent="0.2">
      <c r="A5" s="280"/>
      <c r="B5" s="280"/>
      <c r="C5" s="278"/>
      <c r="D5" s="268"/>
      <c r="E5" s="273" t="s">
        <v>4</v>
      </c>
      <c r="F5" s="270" t="s">
        <v>9</v>
      </c>
      <c r="G5" s="271"/>
      <c r="H5" s="272"/>
      <c r="I5" s="273" t="s">
        <v>4</v>
      </c>
      <c r="J5" s="270" t="s">
        <v>9</v>
      </c>
      <c r="K5" s="271"/>
      <c r="L5" s="272"/>
      <c r="M5" s="273" t="s">
        <v>4</v>
      </c>
      <c r="N5" s="270" t="s">
        <v>9</v>
      </c>
      <c r="O5" s="271"/>
      <c r="P5" s="272"/>
      <c r="Q5" s="273" t="s">
        <v>4</v>
      </c>
      <c r="R5" s="270" t="s">
        <v>9</v>
      </c>
      <c r="S5" s="271"/>
      <c r="T5" s="272"/>
      <c r="U5" s="205"/>
      <c r="V5" s="205"/>
      <c r="W5" s="205"/>
      <c r="X5" s="205"/>
      <c r="Y5" s="205"/>
    </row>
    <row r="6" spans="1:28" s="2" customFormat="1" ht="10.199999999999999" x14ac:dyDescent="0.2">
      <c r="A6" s="280"/>
      <c r="B6" s="280"/>
      <c r="C6" s="278"/>
      <c r="D6" s="269"/>
      <c r="E6" s="274"/>
      <c r="F6" s="270" t="s">
        <v>3</v>
      </c>
      <c r="G6" s="271"/>
      <c r="H6" s="275" t="s">
        <v>5</v>
      </c>
      <c r="I6" s="274"/>
      <c r="J6" s="270" t="s">
        <v>3</v>
      </c>
      <c r="K6" s="271"/>
      <c r="L6" s="275" t="s">
        <v>5</v>
      </c>
      <c r="M6" s="274"/>
      <c r="N6" s="270" t="s">
        <v>3</v>
      </c>
      <c r="O6" s="271"/>
      <c r="P6" s="275" t="s">
        <v>5</v>
      </c>
      <c r="Q6" s="274"/>
      <c r="R6" s="270" t="s">
        <v>3</v>
      </c>
      <c r="S6" s="271"/>
      <c r="T6" s="275" t="s">
        <v>5</v>
      </c>
      <c r="U6" s="205"/>
      <c r="V6" s="205"/>
      <c r="W6" s="205"/>
      <c r="X6" s="205"/>
      <c r="Y6" s="205"/>
    </row>
    <row r="7" spans="1:28" s="2" customFormat="1" ht="50.25" customHeight="1" thickBot="1" x14ac:dyDescent="0.25">
      <c r="A7" s="281"/>
      <c r="B7" s="281"/>
      <c r="C7" s="278"/>
      <c r="D7" s="269"/>
      <c r="E7" s="274"/>
      <c r="F7" s="101" t="s">
        <v>4</v>
      </c>
      <c r="G7" s="102" t="s">
        <v>6</v>
      </c>
      <c r="H7" s="276"/>
      <c r="I7" s="274"/>
      <c r="J7" s="101" t="s">
        <v>4</v>
      </c>
      <c r="K7" s="102" t="s">
        <v>6</v>
      </c>
      <c r="L7" s="276"/>
      <c r="M7" s="274"/>
      <c r="N7" s="101" t="s">
        <v>4</v>
      </c>
      <c r="O7" s="102" t="s">
        <v>6</v>
      </c>
      <c r="P7" s="276"/>
      <c r="Q7" s="274"/>
      <c r="R7" s="101" t="s">
        <v>4</v>
      </c>
      <c r="S7" s="102" t="s">
        <v>6</v>
      </c>
      <c r="T7" s="276"/>
      <c r="U7" s="205"/>
      <c r="V7" s="205"/>
      <c r="W7" s="205"/>
      <c r="X7" s="205"/>
      <c r="Y7" s="205"/>
    </row>
    <row r="8" spans="1:28" s="2" customFormat="1" ht="11.25" customHeight="1" x14ac:dyDescent="0.2">
      <c r="A8" s="292">
        <v>1</v>
      </c>
      <c r="B8" s="242">
        <v>1</v>
      </c>
      <c r="C8" s="285" t="s">
        <v>10</v>
      </c>
      <c r="D8" s="6" t="s">
        <v>11</v>
      </c>
      <c r="E8" s="142">
        <v>13228.709999999997</v>
      </c>
      <c r="F8" s="78">
        <v>12639.359999999997</v>
      </c>
      <c r="G8" s="78">
        <v>9310.6020000000008</v>
      </c>
      <c r="H8" s="79">
        <v>589.34999999999991</v>
      </c>
      <c r="I8" s="77">
        <v>16039.399999999998</v>
      </c>
      <c r="J8" s="78">
        <v>14843.699999999997</v>
      </c>
      <c r="K8" s="78">
        <v>10672.800000000001</v>
      </c>
      <c r="L8" s="79">
        <v>1195.7</v>
      </c>
      <c r="M8" s="77">
        <v>18771.3</v>
      </c>
      <c r="N8" s="78">
        <v>15773.8</v>
      </c>
      <c r="O8" s="78">
        <v>11518.8</v>
      </c>
      <c r="P8" s="79">
        <v>2997.5</v>
      </c>
      <c r="Q8" s="77">
        <v>17704.699999999997</v>
      </c>
      <c r="R8" s="78">
        <v>16441.699999999997</v>
      </c>
      <c r="S8" s="78">
        <v>12082</v>
      </c>
      <c r="T8" s="79">
        <v>1263</v>
      </c>
      <c r="U8" s="204">
        <f>I8-'[1]1 lentele'!I8</f>
        <v>590.40000000000327</v>
      </c>
      <c r="V8" s="204">
        <f>J8-'[1]1 lentele'!J8</f>
        <v>582.10000000000218</v>
      </c>
      <c r="W8" s="204">
        <f>K8-'[1]1 lentele'!K8</f>
        <v>397.10000000000218</v>
      </c>
      <c r="X8" s="204">
        <f>L8-'[1]1 lentele'!L8</f>
        <v>8.2999999999999545</v>
      </c>
      <c r="Y8" s="204"/>
      <c r="Z8" s="204"/>
      <c r="AA8" s="204"/>
      <c r="AB8" s="204"/>
    </row>
    <row r="9" spans="1:28" s="2" customFormat="1" ht="12.75" hidden="1" customHeight="1" x14ac:dyDescent="0.2">
      <c r="A9" s="293"/>
      <c r="B9" s="243"/>
      <c r="C9" s="286"/>
      <c r="D9" s="7" t="s">
        <v>13</v>
      </c>
      <c r="E9" s="143">
        <v>0</v>
      </c>
      <c r="F9" s="81">
        <v>0</v>
      </c>
      <c r="G9" s="81">
        <v>0</v>
      </c>
      <c r="H9" s="82">
        <v>0</v>
      </c>
      <c r="I9" s="80"/>
      <c r="J9" s="81">
        <v>0</v>
      </c>
      <c r="K9" s="81">
        <v>0</v>
      </c>
      <c r="L9" s="82"/>
      <c r="M9" s="80">
        <v>0</v>
      </c>
      <c r="N9" s="81">
        <v>0</v>
      </c>
      <c r="O9" s="81">
        <v>0</v>
      </c>
      <c r="P9" s="82"/>
      <c r="Q9" s="80">
        <v>0</v>
      </c>
      <c r="R9" s="81">
        <v>0</v>
      </c>
      <c r="S9" s="81">
        <v>0</v>
      </c>
      <c r="T9" s="82">
        <v>0</v>
      </c>
      <c r="U9" s="204">
        <f>I9-'[1]1 lentele'!I9</f>
        <v>0</v>
      </c>
      <c r="V9" s="204">
        <f>J9-'[1]1 lentele'!J9</f>
        <v>0</v>
      </c>
      <c r="W9" s="204">
        <f>K9-'[1]1 lentele'!K9</f>
        <v>0</v>
      </c>
      <c r="X9" s="204">
        <f>L9-'[1]1 lentele'!L9</f>
        <v>0</v>
      </c>
      <c r="Y9" s="204"/>
      <c r="Z9" s="204"/>
      <c r="AA9" s="204"/>
      <c r="AB9" s="204"/>
    </row>
    <row r="10" spans="1:28" s="2" customFormat="1" ht="12.75" customHeight="1" x14ac:dyDescent="0.2">
      <c r="A10" s="293"/>
      <c r="B10" s="243"/>
      <c r="C10" s="286"/>
      <c r="D10" s="7" t="s">
        <v>46</v>
      </c>
      <c r="E10" s="143">
        <v>335.37400000000008</v>
      </c>
      <c r="F10" s="81">
        <v>335.37400000000008</v>
      </c>
      <c r="G10" s="81">
        <v>172</v>
      </c>
      <c r="H10" s="81">
        <v>0</v>
      </c>
      <c r="I10" s="80">
        <v>472</v>
      </c>
      <c r="J10" s="81">
        <v>472</v>
      </c>
      <c r="K10" s="81">
        <v>152.20000000000002</v>
      </c>
      <c r="L10" s="81">
        <v>0</v>
      </c>
      <c r="M10" s="80">
        <v>72.3</v>
      </c>
      <c r="N10" s="81">
        <v>72.3</v>
      </c>
      <c r="O10" s="81">
        <v>71.3</v>
      </c>
      <c r="P10" s="81">
        <v>0</v>
      </c>
      <c r="Q10" s="80">
        <v>304.3</v>
      </c>
      <c r="R10" s="81">
        <v>72.3</v>
      </c>
      <c r="S10" s="81">
        <v>71.3</v>
      </c>
      <c r="T10" s="82">
        <v>232</v>
      </c>
      <c r="U10" s="204">
        <f>I10-'[1]1 lentele'!I10</f>
        <v>0</v>
      </c>
      <c r="V10" s="204">
        <f>J10-'[1]1 lentele'!J10</f>
        <v>0</v>
      </c>
      <c r="W10" s="204">
        <f>K10-'[1]1 lentele'!K10</f>
        <v>0</v>
      </c>
      <c r="X10" s="204">
        <f>L10-'[1]1 lentele'!L10</f>
        <v>0</v>
      </c>
      <c r="Y10" s="204"/>
      <c r="Z10" s="204"/>
      <c r="AA10" s="204"/>
      <c r="AB10" s="204"/>
    </row>
    <row r="11" spans="1:28" s="2" customFormat="1" ht="12.75" customHeight="1" x14ac:dyDescent="0.2">
      <c r="A11" s="293"/>
      <c r="B11" s="243"/>
      <c r="C11" s="286"/>
      <c r="D11" s="7" t="s">
        <v>12</v>
      </c>
      <c r="E11" s="143">
        <v>490.99999999999994</v>
      </c>
      <c r="F11" s="81">
        <v>382.09999999999997</v>
      </c>
      <c r="G11" s="81">
        <v>6.5</v>
      </c>
      <c r="H11" s="82">
        <v>108.89999999999999</v>
      </c>
      <c r="I11" s="80">
        <v>192.89999999999998</v>
      </c>
      <c r="J11" s="81">
        <v>181.7</v>
      </c>
      <c r="K11" s="81">
        <v>0</v>
      </c>
      <c r="L11" s="82">
        <v>11.2</v>
      </c>
      <c r="M11" s="80">
        <v>696.1</v>
      </c>
      <c r="N11" s="81">
        <v>297.3</v>
      </c>
      <c r="O11" s="81">
        <v>4.7</v>
      </c>
      <c r="P11" s="82">
        <v>398.8</v>
      </c>
      <c r="Q11" s="80">
        <v>190</v>
      </c>
      <c r="R11" s="81">
        <v>190</v>
      </c>
      <c r="S11" s="81">
        <v>4.7</v>
      </c>
      <c r="T11" s="82">
        <v>0</v>
      </c>
      <c r="U11" s="204">
        <f>I11-'[1]1 lentele'!I11</f>
        <v>-398.80000000000007</v>
      </c>
      <c r="V11" s="204">
        <f>J11-'[1]1 lentele'!J11</f>
        <v>-3</v>
      </c>
      <c r="W11" s="204">
        <f>K11-'[1]1 lentele'!K11</f>
        <v>-2.8</v>
      </c>
      <c r="X11" s="204">
        <f>L11-'[1]1 lentele'!L11</f>
        <v>-395.8</v>
      </c>
      <c r="Y11" s="204"/>
      <c r="Z11" s="204"/>
      <c r="AA11" s="204"/>
      <c r="AB11" s="204"/>
    </row>
    <row r="12" spans="1:28" s="2" customFormat="1" ht="12.75" customHeight="1" x14ac:dyDescent="0.2">
      <c r="A12" s="293"/>
      <c r="B12" s="243"/>
      <c r="C12" s="286"/>
      <c r="D12" s="7" t="s">
        <v>47</v>
      </c>
      <c r="E12" s="143">
        <v>14.700000000000001</v>
      </c>
      <c r="F12" s="81">
        <v>5.9</v>
      </c>
      <c r="G12" s="81">
        <v>0.1</v>
      </c>
      <c r="H12" s="82">
        <v>8.8000000000000007</v>
      </c>
      <c r="I12" s="80">
        <v>1.9</v>
      </c>
      <c r="J12" s="81">
        <v>1.9</v>
      </c>
      <c r="K12" s="81">
        <v>0</v>
      </c>
      <c r="L12" s="82">
        <v>0</v>
      </c>
      <c r="M12" s="80">
        <v>45.599999999999994</v>
      </c>
      <c r="N12" s="81">
        <v>9.5</v>
      </c>
      <c r="O12" s="81">
        <v>0</v>
      </c>
      <c r="P12" s="82">
        <v>36.099999999999994</v>
      </c>
      <c r="Q12" s="80">
        <v>0</v>
      </c>
      <c r="R12" s="81">
        <v>0</v>
      </c>
      <c r="S12" s="81">
        <v>0</v>
      </c>
      <c r="T12" s="82">
        <v>0</v>
      </c>
      <c r="U12" s="204">
        <f>I12-'[1]1 lentele'!I12</f>
        <v>-36.1</v>
      </c>
      <c r="V12" s="204">
        <f>J12-'[1]1 lentele'!J12</f>
        <v>-0.39999999999999991</v>
      </c>
      <c r="W12" s="204">
        <f>K12-'[1]1 lentele'!K12</f>
        <v>-0.3</v>
      </c>
      <c r="X12" s="204">
        <f>L12-'[1]1 lentele'!L12</f>
        <v>-35.700000000000003</v>
      </c>
      <c r="Y12" s="204"/>
      <c r="Z12" s="204"/>
      <c r="AA12" s="204"/>
      <c r="AB12" s="204"/>
    </row>
    <row r="13" spans="1:28" s="2" customFormat="1" ht="12.75" customHeight="1" x14ac:dyDescent="0.2">
      <c r="A13" s="293"/>
      <c r="B13" s="243"/>
      <c r="C13" s="286"/>
      <c r="D13" s="7" t="s">
        <v>64</v>
      </c>
      <c r="E13" s="143">
        <v>12693.777</v>
      </c>
      <c r="F13" s="81">
        <v>12676.777</v>
      </c>
      <c r="G13" s="81">
        <v>12007.575999999999</v>
      </c>
      <c r="H13" s="82">
        <v>17</v>
      </c>
      <c r="I13" s="80">
        <v>14451.499999999998</v>
      </c>
      <c r="J13" s="81">
        <v>14444.599999999999</v>
      </c>
      <c r="K13" s="81">
        <v>13669.500000000002</v>
      </c>
      <c r="L13" s="82">
        <v>6.8999999999999995</v>
      </c>
      <c r="M13" s="80">
        <v>13935.9</v>
      </c>
      <c r="N13" s="81">
        <v>13935.9</v>
      </c>
      <c r="O13" s="81">
        <v>12947.999999999998</v>
      </c>
      <c r="P13" s="82">
        <v>0</v>
      </c>
      <c r="Q13" s="80">
        <v>14065.199999999999</v>
      </c>
      <c r="R13" s="81">
        <v>14065.199999999999</v>
      </c>
      <c r="S13" s="81">
        <v>13161.599999999999</v>
      </c>
      <c r="T13" s="82">
        <v>0</v>
      </c>
      <c r="U13" s="204">
        <f>I13-'[1]1 lentele'!I13</f>
        <v>0.2999999999992724</v>
      </c>
      <c r="V13" s="204">
        <f>J13-'[1]1 lentele'!J13</f>
        <v>-6.6000000000003638</v>
      </c>
      <c r="W13" s="204">
        <f>K13-'[1]1 lentele'!K13</f>
        <v>71.600000000000364</v>
      </c>
      <c r="X13" s="204">
        <f>L13-'[1]1 lentele'!L13</f>
        <v>6.8999999999999995</v>
      </c>
      <c r="Y13" s="204"/>
      <c r="Z13" s="204"/>
      <c r="AA13" s="204"/>
      <c r="AB13" s="204"/>
    </row>
    <row r="14" spans="1:28" s="37" customFormat="1" ht="12.75" customHeight="1" x14ac:dyDescent="0.2">
      <c r="A14" s="293"/>
      <c r="B14" s="243"/>
      <c r="C14" s="286"/>
      <c r="D14" s="7" t="s">
        <v>75</v>
      </c>
      <c r="E14" s="143">
        <v>51.199999999999989</v>
      </c>
      <c r="F14" s="81">
        <v>51.199999999999989</v>
      </c>
      <c r="G14" s="81">
        <v>0</v>
      </c>
      <c r="H14" s="82">
        <v>0</v>
      </c>
      <c r="I14" s="80">
        <v>155.6</v>
      </c>
      <c r="J14" s="81">
        <v>125.89999999999999</v>
      </c>
      <c r="K14" s="81">
        <v>0</v>
      </c>
      <c r="L14" s="82">
        <v>29.7</v>
      </c>
      <c r="M14" s="80">
        <v>0</v>
      </c>
      <c r="N14" s="81">
        <v>0</v>
      </c>
      <c r="O14" s="81">
        <v>0</v>
      </c>
      <c r="P14" s="82">
        <v>0</v>
      </c>
      <c r="Q14" s="80">
        <v>0</v>
      </c>
      <c r="R14" s="81">
        <v>0</v>
      </c>
      <c r="S14" s="81">
        <v>0</v>
      </c>
      <c r="T14" s="82">
        <v>0</v>
      </c>
      <c r="U14" s="204">
        <f>I14-'[1]1 lentele'!I14</f>
        <v>0</v>
      </c>
      <c r="V14" s="204">
        <f>J14-'[1]1 lentele'!J14</f>
        <v>-20.100000000000009</v>
      </c>
      <c r="W14" s="204">
        <f>K14-'[1]1 lentele'!K14</f>
        <v>0</v>
      </c>
      <c r="X14" s="204">
        <f>L14-'[1]1 lentele'!L14</f>
        <v>20.100000000000001</v>
      </c>
      <c r="Y14" s="204"/>
      <c r="Z14" s="204"/>
      <c r="AA14" s="204"/>
      <c r="AB14" s="204"/>
    </row>
    <row r="15" spans="1:28" s="2" customFormat="1" ht="12.75" customHeight="1" x14ac:dyDescent="0.2">
      <c r="A15" s="293"/>
      <c r="B15" s="243"/>
      <c r="C15" s="286"/>
      <c r="D15" s="7" t="s">
        <v>14</v>
      </c>
      <c r="E15" s="143">
        <v>1009.8999999999999</v>
      </c>
      <c r="F15" s="81">
        <v>984.59999999999991</v>
      </c>
      <c r="G15" s="81">
        <v>191.9</v>
      </c>
      <c r="H15" s="82">
        <v>25.3</v>
      </c>
      <c r="I15" s="80">
        <v>1075.8000000000002</v>
      </c>
      <c r="J15" s="81">
        <v>1060.4000000000001</v>
      </c>
      <c r="K15" s="81">
        <v>163.39999999999998</v>
      </c>
      <c r="L15" s="82">
        <v>15.4</v>
      </c>
      <c r="M15" s="80">
        <v>1584.4000000000003</v>
      </c>
      <c r="N15" s="81">
        <v>1573.1000000000004</v>
      </c>
      <c r="O15" s="81">
        <v>235.99999999999997</v>
      </c>
      <c r="P15" s="82">
        <v>11.3</v>
      </c>
      <c r="Q15" s="80">
        <v>1593.9</v>
      </c>
      <c r="R15" s="81">
        <v>1582.6000000000001</v>
      </c>
      <c r="S15" s="81">
        <v>237.49999999999997</v>
      </c>
      <c r="T15" s="82">
        <v>11.3</v>
      </c>
      <c r="U15" s="204">
        <f>I15-'[1]1 lentele'!I15</f>
        <v>-450.59999999999991</v>
      </c>
      <c r="V15" s="204">
        <f>J15-'[1]1 lentele'!J15</f>
        <v>-444.59999999999991</v>
      </c>
      <c r="W15" s="204">
        <f>K15-'[1]1 lentele'!K15</f>
        <v>-98.500000000000057</v>
      </c>
      <c r="X15" s="204">
        <f>L15-'[1]1 lentele'!L15</f>
        <v>-6.0000000000000018</v>
      </c>
      <c r="Y15" s="204"/>
      <c r="Z15" s="204"/>
      <c r="AA15" s="204"/>
      <c r="AB15" s="204"/>
    </row>
    <row r="16" spans="1:28" s="2" customFormat="1" ht="12.75" customHeight="1" x14ac:dyDescent="0.2">
      <c r="A16" s="293"/>
      <c r="B16" s="243"/>
      <c r="C16" s="286"/>
      <c r="D16" s="7" t="s">
        <v>76</v>
      </c>
      <c r="E16" s="143">
        <v>453.27099999999996</v>
      </c>
      <c r="F16" s="81">
        <v>73.270999999999972</v>
      </c>
      <c r="G16" s="81">
        <v>8.6020000000000003</v>
      </c>
      <c r="H16" s="82">
        <v>380</v>
      </c>
      <c r="I16" s="80">
        <v>102.8</v>
      </c>
      <c r="J16" s="81">
        <v>102</v>
      </c>
      <c r="K16" s="81">
        <v>101.9</v>
      </c>
      <c r="L16" s="81">
        <v>0.8</v>
      </c>
      <c r="M16" s="80">
        <v>0</v>
      </c>
      <c r="N16" s="81">
        <v>0</v>
      </c>
      <c r="O16" s="81">
        <v>0</v>
      </c>
      <c r="P16" s="81">
        <v>0</v>
      </c>
      <c r="Q16" s="80">
        <v>0</v>
      </c>
      <c r="R16" s="81">
        <v>0</v>
      </c>
      <c r="S16" s="81">
        <v>0</v>
      </c>
      <c r="T16" s="82">
        <v>0</v>
      </c>
      <c r="U16" s="204">
        <f>I16-'[1]1 lentele'!I16</f>
        <v>0</v>
      </c>
      <c r="V16" s="204">
        <f>J16-'[1]1 lentele'!J16</f>
        <v>-0.80000000000001137</v>
      </c>
      <c r="W16" s="204">
        <f>K16-'[1]1 lentele'!K16</f>
        <v>0</v>
      </c>
      <c r="X16" s="204">
        <f>L16-'[1]1 lentele'!L16</f>
        <v>0.8</v>
      </c>
      <c r="Y16" s="204"/>
      <c r="Z16" s="204"/>
      <c r="AA16" s="204"/>
      <c r="AB16" s="204"/>
    </row>
    <row r="17" spans="1:28" s="37" customFormat="1" ht="12.75" customHeight="1" x14ac:dyDescent="0.2">
      <c r="A17" s="293"/>
      <c r="B17" s="243"/>
      <c r="C17" s="286"/>
      <c r="D17" s="7" t="s">
        <v>92</v>
      </c>
      <c r="E17" s="143"/>
      <c r="F17" s="81">
        <v>0</v>
      </c>
      <c r="G17" s="81">
        <v>0</v>
      </c>
      <c r="H17" s="81">
        <v>0</v>
      </c>
      <c r="I17" s="80">
        <v>1133.5999999999997</v>
      </c>
      <c r="J17" s="81">
        <v>493.20000000000005</v>
      </c>
      <c r="K17" s="81">
        <v>0</v>
      </c>
      <c r="L17" s="81">
        <v>640.39999999999964</v>
      </c>
      <c r="M17" s="80"/>
      <c r="N17" s="81">
        <v>0</v>
      </c>
      <c r="O17" s="81">
        <v>0</v>
      </c>
      <c r="P17" s="81">
        <v>0</v>
      </c>
      <c r="Q17" s="80"/>
      <c r="R17" s="81">
        <v>0</v>
      </c>
      <c r="S17" s="81">
        <v>0</v>
      </c>
      <c r="T17" s="82">
        <v>0</v>
      </c>
      <c r="U17" s="204">
        <f>I17-'[1]1 lentele'!I17</f>
        <v>0</v>
      </c>
      <c r="V17" s="204">
        <f>J17-'[1]1 lentele'!J17</f>
        <v>0</v>
      </c>
      <c r="W17" s="204">
        <f>K17-'[1]1 lentele'!K17</f>
        <v>0</v>
      </c>
      <c r="X17" s="204">
        <f>L17-'[1]1 lentele'!L17</f>
        <v>0</v>
      </c>
      <c r="Y17" s="204"/>
      <c r="Z17" s="204"/>
      <c r="AA17" s="204"/>
      <c r="AB17" s="204"/>
    </row>
    <row r="18" spans="1:28" s="37" customFormat="1" ht="12.75" customHeight="1" x14ac:dyDescent="0.2">
      <c r="A18" s="293"/>
      <c r="B18" s="243"/>
      <c r="C18" s="286"/>
      <c r="D18" s="7" t="s">
        <v>93</v>
      </c>
      <c r="E18" s="143">
        <v>50</v>
      </c>
      <c r="F18" s="81">
        <v>0</v>
      </c>
      <c r="G18" s="81">
        <v>0</v>
      </c>
      <c r="H18" s="82">
        <v>50</v>
      </c>
      <c r="I18" s="80">
        <v>434</v>
      </c>
      <c r="J18" s="81">
        <v>0</v>
      </c>
      <c r="K18" s="81">
        <v>0</v>
      </c>
      <c r="L18" s="82">
        <v>434</v>
      </c>
      <c r="M18" s="80">
        <v>275</v>
      </c>
      <c r="N18" s="81">
        <v>0</v>
      </c>
      <c r="O18" s="81">
        <v>0</v>
      </c>
      <c r="P18" s="82">
        <v>275</v>
      </c>
      <c r="Q18" s="80">
        <v>500</v>
      </c>
      <c r="R18" s="81">
        <v>0</v>
      </c>
      <c r="S18" s="81">
        <v>0</v>
      </c>
      <c r="T18" s="82">
        <v>500</v>
      </c>
      <c r="U18" s="204">
        <f>I18-'[1]1 lentele'!I18</f>
        <v>0</v>
      </c>
      <c r="V18" s="204">
        <f>J18-'[1]1 lentele'!J18</f>
        <v>0</v>
      </c>
      <c r="W18" s="204">
        <f>K18-'[1]1 lentele'!K18</f>
        <v>0</v>
      </c>
      <c r="X18" s="204">
        <f>L18-'[1]1 lentele'!L18</f>
        <v>0</v>
      </c>
      <c r="Y18" s="204"/>
      <c r="Z18" s="204"/>
      <c r="AA18" s="204"/>
      <c r="AB18" s="204"/>
    </row>
    <row r="19" spans="1:28" s="37" customFormat="1" ht="12.75" customHeight="1" x14ac:dyDescent="0.2">
      <c r="A19" s="293"/>
      <c r="B19" s="243"/>
      <c r="C19" s="286"/>
      <c r="D19" s="7" t="s">
        <v>103</v>
      </c>
      <c r="E19" s="143"/>
      <c r="F19" s="81">
        <v>0</v>
      </c>
      <c r="G19" s="81">
        <v>0</v>
      </c>
      <c r="H19" s="82">
        <v>0</v>
      </c>
      <c r="I19" s="80">
        <v>508.1</v>
      </c>
      <c r="J19" s="81">
        <v>220</v>
      </c>
      <c r="K19" s="81">
        <v>0</v>
      </c>
      <c r="L19" s="82">
        <v>288.10000000000002</v>
      </c>
      <c r="M19" s="80">
        <v>0</v>
      </c>
      <c r="N19" s="81">
        <v>0</v>
      </c>
      <c r="O19" s="81">
        <v>0</v>
      </c>
      <c r="P19" s="82">
        <v>0</v>
      </c>
      <c r="Q19" s="80">
        <v>0</v>
      </c>
      <c r="R19" s="81">
        <v>0</v>
      </c>
      <c r="S19" s="81">
        <v>0</v>
      </c>
      <c r="T19" s="82">
        <v>0</v>
      </c>
      <c r="U19" s="204">
        <f>I19-'[1]1 lentele'!I19</f>
        <v>0</v>
      </c>
      <c r="V19" s="204">
        <f>J19-'[1]1 lentele'!J19</f>
        <v>0</v>
      </c>
      <c r="W19" s="204">
        <f>K19-'[1]1 lentele'!K19</f>
        <v>0</v>
      </c>
      <c r="X19" s="204">
        <f>L19-'[1]1 lentele'!L19</f>
        <v>0</v>
      </c>
      <c r="Y19" s="204"/>
      <c r="Z19" s="204"/>
      <c r="AA19" s="204"/>
      <c r="AB19" s="204"/>
    </row>
    <row r="20" spans="1:28" s="37" customFormat="1" ht="12.75" customHeight="1" x14ac:dyDescent="0.2">
      <c r="A20" s="293"/>
      <c r="B20" s="243"/>
      <c r="C20" s="203"/>
      <c r="D20" s="48" t="s">
        <v>13</v>
      </c>
      <c r="E20" s="144"/>
      <c r="F20" s="119">
        <v>0</v>
      </c>
      <c r="G20" s="119">
        <v>0</v>
      </c>
      <c r="H20" s="121">
        <v>0</v>
      </c>
      <c r="I20" s="80">
        <v>232.8</v>
      </c>
      <c r="J20" s="119">
        <v>0</v>
      </c>
      <c r="K20" s="119">
        <v>0</v>
      </c>
      <c r="L20" s="121">
        <v>232.8</v>
      </c>
      <c r="M20" s="120"/>
      <c r="N20" s="119">
        <v>0</v>
      </c>
      <c r="O20" s="119">
        <v>0</v>
      </c>
      <c r="P20" s="121">
        <v>0</v>
      </c>
      <c r="Q20" s="120"/>
      <c r="R20" s="119">
        <v>0</v>
      </c>
      <c r="S20" s="119">
        <v>0</v>
      </c>
      <c r="T20" s="121">
        <v>0</v>
      </c>
      <c r="U20" s="204">
        <f>I20-'[1]1 lentele'!I20</f>
        <v>0</v>
      </c>
      <c r="V20" s="204">
        <f>J20-'[1]1 lentele'!J20</f>
        <v>0</v>
      </c>
      <c r="W20" s="204">
        <f>K20-'[1]1 lentele'!K20</f>
        <v>0</v>
      </c>
      <c r="X20" s="204">
        <f>L20-'[1]1 lentele'!L20</f>
        <v>0</v>
      </c>
      <c r="Y20" s="204"/>
      <c r="Z20" s="204"/>
      <c r="AA20" s="204"/>
      <c r="AB20" s="204"/>
    </row>
    <row r="21" spans="1:28" s="37" customFormat="1" ht="12.75" customHeight="1" thickBot="1" x14ac:dyDescent="0.25">
      <c r="A21" s="294"/>
      <c r="B21" s="244"/>
      <c r="C21" s="203"/>
      <c r="D21" s="104" t="s">
        <v>63</v>
      </c>
      <c r="E21" s="145"/>
      <c r="F21" s="106">
        <v>0</v>
      </c>
      <c r="G21" s="106">
        <v>0</v>
      </c>
      <c r="H21" s="107">
        <v>0</v>
      </c>
      <c r="I21" s="105">
        <v>179.6</v>
      </c>
      <c r="J21" s="106">
        <v>0</v>
      </c>
      <c r="K21" s="106">
        <v>0</v>
      </c>
      <c r="L21" s="107">
        <v>179.6</v>
      </c>
      <c r="M21" s="105">
        <v>0</v>
      </c>
      <c r="N21" s="106">
        <v>0</v>
      </c>
      <c r="O21" s="106">
        <v>0</v>
      </c>
      <c r="P21" s="107">
        <v>0</v>
      </c>
      <c r="Q21" s="105">
        <v>0</v>
      </c>
      <c r="R21" s="106">
        <v>0</v>
      </c>
      <c r="S21" s="106">
        <v>0</v>
      </c>
      <c r="T21" s="107">
        <v>0</v>
      </c>
      <c r="U21" s="204">
        <f>I21-'[1]1 lentele'!I21</f>
        <v>0</v>
      </c>
      <c r="V21" s="204">
        <f>J21-'[1]1 lentele'!J21</f>
        <v>0</v>
      </c>
      <c r="W21" s="204">
        <f>K21-'[1]1 lentele'!K21</f>
        <v>0</v>
      </c>
      <c r="X21" s="204">
        <f>L21-'[1]1 lentele'!L21</f>
        <v>0</v>
      </c>
      <c r="Y21" s="204"/>
      <c r="Z21" s="204"/>
      <c r="AA21" s="204"/>
      <c r="AB21" s="204"/>
    </row>
    <row r="22" spans="1:28" s="9" customFormat="1" ht="10.8" thickBot="1" x14ac:dyDescent="0.25">
      <c r="A22" s="227" t="s">
        <v>25</v>
      </c>
      <c r="B22" s="228"/>
      <c r="C22" s="228"/>
      <c r="D22" s="284"/>
      <c r="E22" s="46">
        <f>SUM(E8:E21)</f>
        <v>28327.932000000001</v>
      </c>
      <c r="F22" s="35">
        <f t="shared" ref="F22:T22" si="0">SUM(F8:F21)</f>
        <v>27148.581999999999</v>
      </c>
      <c r="G22" s="35">
        <f t="shared" si="0"/>
        <v>21697.279999999999</v>
      </c>
      <c r="H22" s="62">
        <f t="shared" si="0"/>
        <v>1179.3499999999999</v>
      </c>
      <c r="I22" s="34">
        <f t="shared" si="0"/>
        <v>34979.999999999993</v>
      </c>
      <c r="J22" s="35">
        <f t="shared" si="0"/>
        <v>31945.399999999998</v>
      </c>
      <c r="K22" s="35">
        <f t="shared" si="0"/>
        <v>24759.800000000007</v>
      </c>
      <c r="L22" s="103">
        <f t="shared" si="0"/>
        <v>3034.6</v>
      </c>
      <c r="M22" s="46">
        <f t="shared" si="0"/>
        <v>35380.6</v>
      </c>
      <c r="N22" s="35">
        <f t="shared" si="0"/>
        <v>31661.899999999994</v>
      </c>
      <c r="O22" s="35">
        <f t="shared" si="0"/>
        <v>24778.799999999996</v>
      </c>
      <c r="P22" s="62">
        <f t="shared" si="0"/>
        <v>3718.7000000000003</v>
      </c>
      <c r="Q22" s="34">
        <f t="shared" si="0"/>
        <v>34358.1</v>
      </c>
      <c r="R22" s="35">
        <f t="shared" si="0"/>
        <v>32351.799999999996</v>
      </c>
      <c r="S22" s="35">
        <f t="shared" si="0"/>
        <v>25557.1</v>
      </c>
      <c r="T22" s="103">
        <f t="shared" si="0"/>
        <v>2006.3</v>
      </c>
      <c r="U22" s="204">
        <f>I22-'[1]1 lentele'!I22</f>
        <v>-294.80000000000291</v>
      </c>
      <c r="V22" s="204">
        <f>J22-'[1]1 lentele'!J22</f>
        <v>106.60000000000218</v>
      </c>
      <c r="W22" s="204">
        <f>K22-'[1]1 lentele'!K22</f>
        <v>367.10000000000218</v>
      </c>
      <c r="X22" s="204">
        <f>L22-'[1]1 lentele'!L22</f>
        <v>-401.40000000000009</v>
      </c>
      <c r="Y22" s="204"/>
      <c r="Z22" s="204"/>
      <c r="AA22" s="204"/>
      <c r="AB22" s="204"/>
    </row>
    <row r="23" spans="1:28" s="2" customFormat="1" ht="12.75" customHeight="1" thickBot="1" x14ac:dyDescent="0.25">
      <c r="A23" s="233">
        <v>1</v>
      </c>
      <c r="B23" s="282">
        <v>2</v>
      </c>
      <c r="C23" s="245" t="s">
        <v>15</v>
      </c>
      <c r="D23" s="6" t="s">
        <v>11</v>
      </c>
      <c r="E23" s="44">
        <v>472.7</v>
      </c>
      <c r="F23" s="41">
        <v>198.7</v>
      </c>
      <c r="G23" s="41">
        <v>74.8</v>
      </c>
      <c r="H23" s="41">
        <v>274</v>
      </c>
      <c r="I23" s="116">
        <v>475.19999999999993</v>
      </c>
      <c r="J23" s="41">
        <v>218.50000000000003</v>
      </c>
      <c r="K23" s="41">
        <v>81.600000000000009</v>
      </c>
      <c r="L23" s="41">
        <v>256.69999999999993</v>
      </c>
      <c r="M23" s="39">
        <v>1099.0999999999999</v>
      </c>
      <c r="N23" s="41">
        <v>307.10000000000002</v>
      </c>
      <c r="O23" s="41">
        <v>89.1</v>
      </c>
      <c r="P23" s="41">
        <v>792</v>
      </c>
      <c r="Q23" s="39">
        <v>439.6</v>
      </c>
      <c r="R23" s="41">
        <v>229.6</v>
      </c>
      <c r="S23" s="41">
        <v>85.6</v>
      </c>
      <c r="T23" s="42">
        <v>210</v>
      </c>
      <c r="U23" s="204">
        <f>I23-'[1]1 lentele'!I23</f>
        <v>-85.899999999999977</v>
      </c>
      <c r="V23" s="204">
        <f>J23-'[1]1 lentele'!J23</f>
        <v>-38.399999999999949</v>
      </c>
      <c r="W23" s="204">
        <f>K23-'[1]1 lentele'!K23</f>
        <v>0.90000000000000568</v>
      </c>
      <c r="X23" s="204">
        <f>L23-'[1]1 lentele'!L23</f>
        <v>-47.500000000000057</v>
      </c>
      <c r="Y23" s="204"/>
      <c r="Z23" s="204"/>
      <c r="AA23" s="204"/>
      <c r="AB23" s="204"/>
    </row>
    <row r="24" spans="1:28" s="2" customFormat="1" ht="12.75" customHeight="1" thickBot="1" x14ac:dyDescent="0.25">
      <c r="A24" s="233"/>
      <c r="B24" s="283"/>
      <c r="C24" s="246"/>
      <c r="D24" s="7" t="s">
        <v>14</v>
      </c>
      <c r="E24" s="72">
        <v>52.6</v>
      </c>
      <c r="F24" s="73">
        <v>52.6</v>
      </c>
      <c r="G24" s="73">
        <v>4</v>
      </c>
      <c r="H24" s="49">
        <v>0</v>
      </c>
      <c r="I24" s="50">
        <v>85</v>
      </c>
      <c r="J24" s="73">
        <v>85</v>
      </c>
      <c r="K24" s="73">
        <v>5</v>
      </c>
      <c r="L24" s="49">
        <v>0</v>
      </c>
      <c r="M24" s="50">
        <v>40</v>
      </c>
      <c r="N24" s="73">
        <v>40</v>
      </c>
      <c r="O24" s="73">
        <v>2</v>
      </c>
      <c r="P24" s="73">
        <v>0</v>
      </c>
      <c r="Q24" s="50">
        <v>40</v>
      </c>
      <c r="R24" s="73">
        <v>40</v>
      </c>
      <c r="S24" s="73">
        <v>2</v>
      </c>
      <c r="T24" s="49">
        <v>0</v>
      </c>
      <c r="U24" s="204">
        <f>I24-'[1]1 lentele'!I24</f>
        <v>0</v>
      </c>
      <c r="V24" s="204">
        <f>J24-'[1]1 lentele'!J24</f>
        <v>0</v>
      </c>
      <c r="W24" s="204">
        <f>K24-'[1]1 lentele'!K24</f>
        <v>0</v>
      </c>
      <c r="X24" s="204">
        <f>L24-'[1]1 lentele'!L24</f>
        <v>0</v>
      </c>
      <c r="Y24" s="204"/>
      <c r="Z24" s="204"/>
      <c r="AA24" s="204"/>
      <c r="AB24" s="204"/>
    </row>
    <row r="25" spans="1:28" s="2" customFormat="1" ht="12.75" customHeight="1" thickBot="1" x14ac:dyDescent="0.25">
      <c r="A25" s="233"/>
      <c r="B25" s="283"/>
      <c r="C25" s="246"/>
      <c r="D25" s="7" t="s">
        <v>46</v>
      </c>
      <c r="E25" s="72">
        <v>343.5</v>
      </c>
      <c r="F25" s="73">
        <v>331.8</v>
      </c>
      <c r="G25" s="73">
        <v>0</v>
      </c>
      <c r="H25" s="49">
        <v>11.7</v>
      </c>
      <c r="I25" s="50">
        <v>458.00000000000006</v>
      </c>
      <c r="J25" s="73">
        <v>458.00000000000006</v>
      </c>
      <c r="K25" s="73">
        <v>0</v>
      </c>
      <c r="L25" s="73">
        <v>0</v>
      </c>
      <c r="M25" s="50">
        <v>458</v>
      </c>
      <c r="N25" s="73">
        <v>458</v>
      </c>
      <c r="O25" s="73">
        <v>0</v>
      </c>
      <c r="P25" s="73">
        <v>0</v>
      </c>
      <c r="Q25" s="50">
        <v>458</v>
      </c>
      <c r="R25" s="73">
        <v>458</v>
      </c>
      <c r="S25" s="73">
        <v>0</v>
      </c>
      <c r="T25" s="49">
        <v>0</v>
      </c>
      <c r="U25" s="204">
        <f>I25-'[1]1 lentele'!I25</f>
        <v>0</v>
      </c>
      <c r="V25" s="204">
        <f>J25-'[1]1 lentele'!J25</f>
        <v>0</v>
      </c>
      <c r="W25" s="204">
        <f>K25-'[1]1 lentele'!K25</f>
        <v>0</v>
      </c>
      <c r="X25" s="204">
        <f>L25-'[1]1 lentele'!L25</f>
        <v>0</v>
      </c>
      <c r="Y25" s="204"/>
      <c r="Z25" s="204"/>
      <c r="AA25" s="204"/>
      <c r="AB25" s="204"/>
    </row>
    <row r="26" spans="1:28" s="37" customFormat="1" ht="12.75" customHeight="1" thickBot="1" x14ac:dyDescent="0.25">
      <c r="A26" s="233"/>
      <c r="B26" s="283"/>
      <c r="C26" s="246"/>
      <c r="D26" s="7" t="s">
        <v>76</v>
      </c>
      <c r="E26" s="72">
        <v>146.9</v>
      </c>
      <c r="F26" s="73">
        <v>146.9</v>
      </c>
      <c r="G26" s="73"/>
      <c r="H26" s="74"/>
      <c r="I26" s="50"/>
      <c r="J26" s="73"/>
      <c r="K26" s="73"/>
      <c r="L26" s="73"/>
      <c r="M26" s="50"/>
      <c r="N26" s="73"/>
      <c r="O26" s="73"/>
      <c r="P26" s="73"/>
      <c r="Q26" s="50"/>
      <c r="R26" s="73"/>
      <c r="S26" s="73"/>
      <c r="T26" s="49"/>
      <c r="U26" s="204">
        <f>I26-'[1]1 lentele'!I26</f>
        <v>0</v>
      </c>
      <c r="V26" s="204">
        <f>J26-'[1]1 lentele'!J26</f>
        <v>0</v>
      </c>
      <c r="W26" s="204">
        <f>K26-'[1]1 lentele'!K26</f>
        <v>0</v>
      </c>
      <c r="X26" s="204">
        <f>L26-'[1]1 lentele'!L26</f>
        <v>0</v>
      </c>
      <c r="Y26" s="204"/>
      <c r="Z26" s="204"/>
      <c r="AA26" s="204"/>
      <c r="AB26" s="204"/>
    </row>
    <row r="27" spans="1:28" s="37" customFormat="1" ht="12.75" customHeight="1" thickBot="1" x14ac:dyDescent="0.25">
      <c r="A27" s="233"/>
      <c r="B27" s="283"/>
      <c r="C27" s="246"/>
      <c r="D27" s="7" t="s">
        <v>12</v>
      </c>
      <c r="E27" s="72">
        <v>1624.4</v>
      </c>
      <c r="F27" s="73">
        <v>18.5</v>
      </c>
      <c r="G27" s="73">
        <v>7.2</v>
      </c>
      <c r="H27" s="74">
        <v>1605.9</v>
      </c>
      <c r="I27" s="50">
        <v>81.7</v>
      </c>
      <c r="J27" s="73">
        <v>18.7</v>
      </c>
      <c r="K27" s="73">
        <v>4.5</v>
      </c>
      <c r="L27" s="73">
        <v>63.000000000000007</v>
      </c>
      <c r="M27" s="50">
        <v>249.20000000000002</v>
      </c>
      <c r="N27" s="73">
        <v>13.3</v>
      </c>
      <c r="O27" s="73">
        <v>8.5</v>
      </c>
      <c r="P27" s="73">
        <v>235.9</v>
      </c>
      <c r="Q27" s="50">
        <v>0</v>
      </c>
      <c r="R27" s="73">
        <v>0</v>
      </c>
      <c r="S27" s="73">
        <v>0</v>
      </c>
      <c r="T27" s="49">
        <v>0</v>
      </c>
      <c r="U27" s="204">
        <f>I27-'[1]1 lentele'!I27</f>
        <v>-112.09999999999998</v>
      </c>
      <c r="V27" s="204">
        <f>J27-'[1]1 lentele'!J27</f>
        <v>0</v>
      </c>
      <c r="W27" s="204">
        <f>K27-'[1]1 lentele'!K27</f>
        <v>0</v>
      </c>
      <c r="X27" s="204">
        <f>L27-'[1]1 lentele'!L27</f>
        <v>-112.1</v>
      </c>
      <c r="Y27" s="204"/>
      <c r="Z27" s="204"/>
      <c r="AA27" s="204"/>
      <c r="AB27" s="204"/>
    </row>
    <row r="28" spans="1:28" s="2" customFormat="1" ht="12.75" customHeight="1" thickBot="1" x14ac:dyDescent="0.25">
      <c r="A28" s="233"/>
      <c r="B28" s="283"/>
      <c r="C28" s="246"/>
      <c r="D28" s="7" t="s">
        <v>77</v>
      </c>
      <c r="E28" s="72">
        <v>18.399999999999999</v>
      </c>
      <c r="F28" s="73">
        <v>0</v>
      </c>
      <c r="G28" s="73">
        <v>0</v>
      </c>
      <c r="H28" s="73">
        <v>18.399999999999999</v>
      </c>
      <c r="I28" s="50">
        <v>148.1</v>
      </c>
      <c r="J28" s="73">
        <v>0</v>
      </c>
      <c r="K28" s="73">
        <v>0</v>
      </c>
      <c r="L28" s="73">
        <v>148.1</v>
      </c>
      <c r="M28" s="50">
        <v>168.8</v>
      </c>
      <c r="N28" s="73">
        <v>0</v>
      </c>
      <c r="O28" s="73">
        <v>0</v>
      </c>
      <c r="P28" s="73">
        <v>168.8</v>
      </c>
      <c r="Q28" s="50">
        <v>0</v>
      </c>
      <c r="R28" s="73">
        <v>0</v>
      </c>
      <c r="S28" s="73">
        <v>0</v>
      </c>
      <c r="T28" s="49">
        <v>0</v>
      </c>
      <c r="U28" s="204">
        <f>I28-'[1]1 lentele'!I28</f>
        <v>0</v>
      </c>
      <c r="V28" s="204">
        <f>J28-'[1]1 lentele'!J28</f>
        <v>0</v>
      </c>
      <c r="W28" s="204">
        <f>K28-'[1]1 lentele'!K28</f>
        <v>0</v>
      </c>
      <c r="X28" s="204">
        <f>L28-'[1]1 lentele'!L28</f>
        <v>0</v>
      </c>
      <c r="Y28" s="204"/>
      <c r="Z28" s="204"/>
      <c r="AA28" s="204"/>
      <c r="AB28" s="204"/>
    </row>
    <row r="29" spans="1:28" s="37" customFormat="1" ht="12.75" customHeight="1" thickBot="1" x14ac:dyDescent="0.25">
      <c r="A29" s="233"/>
      <c r="B29" s="283"/>
      <c r="C29" s="246"/>
      <c r="D29" s="7" t="s">
        <v>63</v>
      </c>
      <c r="E29" s="72">
        <v>29.699999999999996</v>
      </c>
      <c r="F29" s="73">
        <v>9.2999999999999989</v>
      </c>
      <c r="G29" s="73">
        <v>2.1</v>
      </c>
      <c r="H29" s="74">
        <v>20.399999999999999</v>
      </c>
      <c r="I29" s="50">
        <v>0</v>
      </c>
      <c r="J29" s="73">
        <v>0</v>
      </c>
      <c r="K29" s="73">
        <v>0</v>
      </c>
      <c r="L29" s="74">
        <v>0</v>
      </c>
      <c r="M29" s="50">
        <v>33.299999999999997</v>
      </c>
      <c r="N29" s="73">
        <v>0</v>
      </c>
      <c r="O29" s="73">
        <v>0</v>
      </c>
      <c r="P29" s="73">
        <v>33.299999999999997</v>
      </c>
      <c r="Q29" s="50">
        <v>0</v>
      </c>
      <c r="R29" s="73">
        <v>0</v>
      </c>
      <c r="S29" s="73">
        <v>0</v>
      </c>
      <c r="T29" s="49">
        <v>0</v>
      </c>
      <c r="U29" s="204">
        <f>I29-'[1]1 lentele'!I29</f>
        <v>-16.600000000000001</v>
      </c>
      <c r="V29" s="204">
        <f>J29-'[1]1 lentele'!J29</f>
        <v>0</v>
      </c>
      <c r="W29" s="204">
        <f>K29-'[1]1 lentele'!K29</f>
        <v>0</v>
      </c>
      <c r="X29" s="204">
        <f>L29-'[1]1 lentele'!L29</f>
        <v>-16.600000000000001</v>
      </c>
      <c r="Y29" s="204"/>
      <c r="Z29" s="204"/>
      <c r="AA29" s="204"/>
      <c r="AB29" s="204"/>
    </row>
    <row r="30" spans="1:28" s="37" customFormat="1" ht="12.75" customHeight="1" thickBot="1" x14ac:dyDescent="0.25">
      <c r="A30" s="233"/>
      <c r="B30" s="283"/>
      <c r="C30" s="246"/>
      <c r="D30" s="7" t="s">
        <v>103</v>
      </c>
      <c r="E30" s="72"/>
      <c r="F30" s="73">
        <v>0</v>
      </c>
      <c r="G30" s="73">
        <v>0</v>
      </c>
      <c r="H30" s="74">
        <v>0</v>
      </c>
      <c r="I30" s="50">
        <v>11.599999999999998</v>
      </c>
      <c r="J30" s="73">
        <v>2.7999999999999972</v>
      </c>
      <c r="K30" s="73">
        <v>0</v>
      </c>
      <c r="L30" s="74">
        <v>8.8000000000000007</v>
      </c>
      <c r="M30" s="50">
        <v>85</v>
      </c>
      <c r="N30" s="73">
        <v>60</v>
      </c>
      <c r="O30" s="73">
        <v>0</v>
      </c>
      <c r="P30" s="73">
        <v>25</v>
      </c>
      <c r="Q30" s="50">
        <v>60</v>
      </c>
      <c r="R30" s="73">
        <v>60</v>
      </c>
      <c r="S30" s="73">
        <v>0</v>
      </c>
      <c r="T30" s="49">
        <v>0</v>
      </c>
      <c r="U30" s="204">
        <f>I30-'[1]1 lentele'!I30</f>
        <v>0</v>
      </c>
      <c r="V30" s="204">
        <f>J30-'[1]1 lentele'!J30</f>
        <v>0</v>
      </c>
      <c r="W30" s="204">
        <f>K30-'[1]1 lentele'!K30</f>
        <v>0</v>
      </c>
      <c r="X30" s="204">
        <f>L30-'[1]1 lentele'!L30</f>
        <v>0</v>
      </c>
      <c r="Y30" s="204"/>
      <c r="Z30" s="204"/>
      <c r="AA30" s="204"/>
      <c r="AB30" s="204"/>
    </row>
    <row r="31" spans="1:28" s="2" customFormat="1" ht="12.75" customHeight="1" thickBot="1" x14ac:dyDescent="0.25">
      <c r="A31" s="233"/>
      <c r="B31" s="283"/>
      <c r="C31" s="246"/>
      <c r="D31" s="7" t="s">
        <v>47</v>
      </c>
      <c r="E31" s="72">
        <v>5.5</v>
      </c>
      <c r="F31" s="73">
        <v>0</v>
      </c>
      <c r="G31" s="73">
        <v>0</v>
      </c>
      <c r="H31" s="49">
        <v>5.5</v>
      </c>
      <c r="I31" s="50">
        <v>2.3999999999999986</v>
      </c>
      <c r="J31" s="73">
        <v>0</v>
      </c>
      <c r="K31" s="73">
        <v>0</v>
      </c>
      <c r="L31" s="49">
        <v>2.3999999999999986</v>
      </c>
      <c r="M31" s="50">
        <v>37.1</v>
      </c>
      <c r="N31" s="73">
        <v>0</v>
      </c>
      <c r="O31" s="73">
        <v>0</v>
      </c>
      <c r="P31" s="73">
        <v>37.1</v>
      </c>
      <c r="Q31" s="50">
        <v>0</v>
      </c>
      <c r="R31" s="73">
        <v>0</v>
      </c>
      <c r="S31" s="73">
        <v>0</v>
      </c>
      <c r="T31" s="49">
        <v>0</v>
      </c>
      <c r="U31" s="204">
        <f>I31-'[1]1 lentele'!I31</f>
        <v>-19.8</v>
      </c>
      <c r="V31" s="204">
        <f>J31-'[1]1 lentele'!J31</f>
        <v>0</v>
      </c>
      <c r="W31" s="204">
        <f>K31-'[1]1 lentele'!K31</f>
        <v>0</v>
      </c>
      <c r="X31" s="204">
        <f>L31-'[1]1 lentele'!L31</f>
        <v>-19.8</v>
      </c>
      <c r="Y31" s="204"/>
      <c r="Z31" s="204"/>
      <c r="AA31" s="204"/>
      <c r="AB31" s="204"/>
    </row>
    <row r="32" spans="1:28" s="9" customFormat="1" ht="10.8" thickBot="1" x14ac:dyDescent="0.25">
      <c r="A32" s="289" t="s">
        <v>25</v>
      </c>
      <c r="B32" s="290"/>
      <c r="C32" s="290"/>
      <c r="D32" s="291"/>
      <c r="E32" s="45">
        <f>SUM(E23:E31)</f>
        <v>2693.7</v>
      </c>
      <c r="F32" s="36">
        <f t="shared" ref="F32:T32" si="1">SUM(F23:F31)</f>
        <v>757.8</v>
      </c>
      <c r="G32" s="36">
        <f t="shared" si="1"/>
        <v>88.1</v>
      </c>
      <c r="H32" s="94">
        <f t="shared" si="1"/>
        <v>1935.9000000000003</v>
      </c>
      <c r="I32" s="20">
        <f t="shared" si="1"/>
        <v>1262</v>
      </c>
      <c r="J32" s="21">
        <f t="shared" si="1"/>
        <v>783</v>
      </c>
      <c r="K32" s="21">
        <f t="shared" si="1"/>
        <v>91.100000000000009</v>
      </c>
      <c r="L32" s="22">
        <f t="shared" si="1"/>
        <v>478.99999999999994</v>
      </c>
      <c r="M32" s="45">
        <f t="shared" si="1"/>
        <v>2170.5</v>
      </c>
      <c r="N32" s="36">
        <f t="shared" si="1"/>
        <v>878.4</v>
      </c>
      <c r="O32" s="36">
        <f t="shared" si="1"/>
        <v>99.6</v>
      </c>
      <c r="P32" s="94">
        <f t="shared" si="1"/>
        <v>1292.0999999999999</v>
      </c>
      <c r="Q32" s="20">
        <f t="shared" si="1"/>
        <v>997.6</v>
      </c>
      <c r="R32" s="21">
        <f t="shared" si="1"/>
        <v>787.6</v>
      </c>
      <c r="S32" s="21">
        <f t="shared" si="1"/>
        <v>87.6</v>
      </c>
      <c r="T32" s="22">
        <f t="shared" si="1"/>
        <v>210</v>
      </c>
      <c r="U32" s="204">
        <f>I32-'[1]1 lentele'!I32</f>
        <v>-234.39999999999964</v>
      </c>
      <c r="V32" s="204">
        <f>J32-'[1]1 lentele'!J32</f>
        <v>-38.400000000000091</v>
      </c>
      <c r="W32" s="204">
        <f>K32-'[1]1 lentele'!K32</f>
        <v>0.90000000000000568</v>
      </c>
      <c r="X32" s="204">
        <f>L32-'[1]1 lentele'!L32</f>
        <v>-196.00000000000006</v>
      </c>
      <c r="Y32" s="204"/>
      <c r="Z32" s="204"/>
      <c r="AA32" s="204"/>
      <c r="AB32" s="204"/>
    </row>
    <row r="33" spans="1:28" s="2" customFormat="1" ht="12.75" customHeight="1" thickBot="1" x14ac:dyDescent="0.25">
      <c r="A33" s="233">
        <v>2</v>
      </c>
      <c r="B33" s="287">
        <v>3</v>
      </c>
      <c r="C33" s="245" t="s">
        <v>17</v>
      </c>
      <c r="D33" s="6" t="s">
        <v>11</v>
      </c>
      <c r="E33" s="155">
        <v>1849.2</v>
      </c>
      <c r="F33" s="163">
        <v>1096.5</v>
      </c>
      <c r="G33" s="163">
        <v>661.2</v>
      </c>
      <c r="H33" s="156">
        <v>752.7</v>
      </c>
      <c r="I33" s="155">
        <v>1777.5</v>
      </c>
      <c r="J33" s="163">
        <v>1349.6</v>
      </c>
      <c r="K33" s="163">
        <v>715.79999999999984</v>
      </c>
      <c r="L33" s="163">
        <v>427.9</v>
      </c>
      <c r="M33" s="155">
        <v>2806.9000000000005</v>
      </c>
      <c r="N33" s="163">
        <v>1411.7000000000003</v>
      </c>
      <c r="O33" s="163">
        <v>722.9</v>
      </c>
      <c r="P33" s="163">
        <v>1395.2</v>
      </c>
      <c r="Q33" s="155">
        <v>1469.9</v>
      </c>
      <c r="R33" s="163">
        <v>1094.9000000000001</v>
      </c>
      <c r="S33" s="163">
        <v>722.9</v>
      </c>
      <c r="T33" s="156">
        <v>375</v>
      </c>
      <c r="U33" s="204">
        <f>I33-'[1]1 lentele'!I33</f>
        <v>18.200000000000273</v>
      </c>
      <c r="V33" s="204">
        <f>J33-'[1]1 lentele'!J33</f>
        <v>18.200000000000045</v>
      </c>
      <c r="W33" s="204">
        <f>K33-'[1]1 lentele'!K33</f>
        <v>11.099999999999909</v>
      </c>
      <c r="X33" s="204">
        <f>L33-'[1]1 lentele'!L33</f>
        <v>0</v>
      </c>
      <c r="Y33" s="204"/>
      <c r="Z33" s="204"/>
      <c r="AA33" s="204"/>
      <c r="AB33" s="204"/>
    </row>
    <row r="34" spans="1:28" s="2" customFormat="1" ht="12.75" customHeight="1" thickBot="1" x14ac:dyDescent="0.25">
      <c r="A34" s="233"/>
      <c r="B34" s="288"/>
      <c r="C34" s="246"/>
      <c r="D34" s="7" t="s">
        <v>48</v>
      </c>
      <c r="E34" s="152">
        <v>201.3</v>
      </c>
      <c r="F34" s="148">
        <v>201.3</v>
      </c>
      <c r="G34" s="148">
        <v>0</v>
      </c>
      <c r="H34" s="151">
        <v>0</v>
      </c>
      <c r="I34" s="152">
        <v>251.7</v>
      </c>
      <c r="J34" s="148">
        <v>201.7</v>
      </c>
      <c r="K34" s="148">
        <v>0</v>
      </c>
      <c r="L34" s="164">
        <v>50</v>
      </c>
      <c r="M34" s="152">
        <v>205</v>
      </c>
      <c r="N34" s="148">
        <v>205</v>
      </c>
      <c r="O34" s="148">
        <v>0</v>
      </c>
      <c r="P34" s="154">
        <v>0</v>
      </c>
      <c r="Q34" s="152">
        <v>205</v>
      </c>
      <c r="R34" s="148">
        <v>205</v>
      </c>
      <c r="S34" s="148">
        <v>0</v>
      </c>
      <c r="T34" s="151">
        <v>0</v>
      </c>
      <c r="U34" s="204">
        <f>I34-'[1]1 lentele'!I34</f>
        <v>0</v>
      </c>
      <c r="V34" s="204">
        <f>J34-'[1]1 lentele'!J34</f>
        <v>0</v>
      </c>
      <c r="W34" s="204">
        <f>K34-'[1]1 lentele'!K34</f>
        <v>0</v>
      </c>
      <c r="X34" s="204">
        <f>L34-'[1]1 lentele'!L34</f>
        <v>0</v>
      </c>
      <c r="Y34" s="204"/>
      <c r="Z34" s="204"/>
      <c r="AA34" s="204"/>
      <c r="AB34" s="204"/>
    </row>
    <row r="35" spans="1:28" s="2" customFormat="1" ht="12.75" customHeight="1" thickBot="1" x14ac:dyDescent="0.25">
      <c r="A35" s="233"/>
      <c r="B35" s="288"/>
      <c r="C35" s="246"/>
      <c r="D35" s="7" t="s">
        <v>18</v>
      </c>
      <c r="E35" s="152">
        <v>56.7</v>
      </c>
      <c r="F35" s="148">
        <v>56.7</v>
      </c>
      <c r="G35" s="148">
        <v>0</v>
      </c>
      <c r="H35" s="151">
        <v>0</v>
      </c>
      <c r="I35" s="152">
        <v>52.6</v>
      </c>
      <c r="J35" s="148">
        <v>52.6</v>
      </c>
      <c r="K35" s="148">
        <v>0</v>
      </c>
      <c r="L35" s="164">
        <v>0</v>
      </c>
      <c r="M35" s="152">
        <v>0</v>
      </c>
      <c r="N35" s="148">
        <v>0</v>
      </c>
      <c r="O35" s="148">
        <v>0</v>
      </c>
      <c r="P35" s="151">
        <v>0</v>
      </c>
      <c r="Q35" s="152">
        <v>0</v>
      </c>
      <c r="R35" s="148">
        <v>0</v>
      </c>
      <c r="S35" s="148">
        <v>0</v>
      </c>
      <c r="T35" s="151">
        <v>0</v>
      </c>
      <c r="U35" s="204">
        <f>I35-'[1]1 lentele'!I35</f>
        <v>0</v>
      </c>
      <c r="V35" s="204">
        <f>J35-'[1]1 lentele'!J35</f>
        <v>0</v>
      </c>
      <c r="W35" s="204">
        <f>K35-'[1]1 lentele'!K35</f>
        <v>0</v>
      </c>
      <c r="X35" s="204">
        <f>L35-'[1]1 lentele'!L35</f>
        <v>0</v>
      </c>
      <c r="Y35" s="204"/>
      <c r="Z35" s="204"/>
      <c r="AA35" s="204"/>
      <c r="AB35" s="204"/>
    </row>
    <row r="36" spans="1:28" s="2" customFormat="1" ht="12.75" customHeight="1" thickBot="1" x14ac:dyDescent="0.25">
      <c r="A36" s="233"/>
      <c r="B36" s="288"/>
      <c r="C36" s="246"/>
      <c r="D36" s="7" t="s">
        <v>12</v>
      </c>
      <c r="E36" s="153">
        <v>405.40000000000003</v>
      </c>
      <c r="F36" s="149">
        <v>19.8</v>
      </c>
      <c r="G36" s="149">
        <v>19.100000000000001</v>
      </c>
      <c r="H36" s="150">
        <v>385.6</v>
      </c>
      <c r="I36" s="153">
        <v>170.6</v>
      </c>
      <c r="J36" s="149">
        <v>12.7</v>
      </c>
      <c r="K36" s="149">
        <v>14.2</v>
      </c>
      <c r="L36" s="165">
        <v>157.9</v>
      </c>
      <c r="M36" s="153">
        <v>222.4</v>
      </c>
      <c r="N36" s="149">
        <v>0</v>
      </c>
      <c r="O36" s="149">
        <v>0</v>
      </c>
      <c r="P36" s="150">
        <v>222.4</v>
      </c>
      <c r="Q36" s="153">
        <v>0</v>
      </c>
      <c r="R36" s="149">
        <v>0</v>
      </c>
      <c r="S36" s="149">
        <v>0</v>
      </c>
      <c r="T36" s="150">
        <v>0</v>
      </c>
      <c r="U36" s="204">
        <f>I36-'[1]1 lentele'!I36</f>
        <v>0</v>
      </c>
      <c r="V36" s="204">
        <f>J36-'[1]1 lentele'!J36</f>
        <v>0</v>
      </c>
      <c r="W36" s="204">
        <f>K36-'[1]1 lentele'!K36</f>
        <v>0</v>
      </c>
      <c r="X36" s="204">
        <f>L36-'[1]1 lentele'!L36</f>
        <v>0</v>
      </c>
      <c r="Y36" s="204"/>
      <c r="Z36" s="204"/>
      <c r="AA36" s="204"/>
      <c r="AB36" s="204"/>
    </row>
    <row r="37" spans="1:28" s="2" customFormat="1" ht="12.75" customHeight="1" thickBot="1" x14ac:dyDescent="0.25">
      <c r="A37" s="233"/>
      <c r="B37" s="288"/>
      <c r="C37" s="246"/>
      <c r="D37" s="7" t="s">
        <v>14</v>
      </c>
      <c r="E37" s="153">
        <v>10</v>
      </c>
      <c r="F37" s="149">
        <v>10</v>
      </c>
      <c r="G37" s="149">
        <v>0</v>
      </c>
      <c r="H37" s="150">
        <v>0</v>
      </c>
      <c r="I37" s="153">
        <v>10</v>
      </c>
      <c r="J37" s="149">
        <v>10</v>
      </c>
      <c r="K37" s="149">
        <v>0</v>
      </c>
      <c r="L37" s="165">
        <v>0</v>
      </c>
      <c r="M37" s="153">
        <v>10</v>
      </c>
      <c r="N37" s="149">
        <v>10</v>
      </c>
      <c r="O37" s="149">
        <v>0</v>
      </c>
      <c r="P37" s="150">
        <v>0</v>
      </c>
      <c r="Q37" s="153">
        <v>10</v>
      </c>
      <c r="R37" s="149">
        <v>10</v>
      </c>
      <c r="S37" s="149">
        <v>0</v>
      </c>
      <c r="T37" s="150">
        <v>0</v>
      </c>
      <c r="U37" s="204">
        <f>I37-'[1]1 lentele'!I37</f>
        <v>0</v>
      </c>
      <c r="V37" s="204">
        <f>J37-'[1]1 lentele'!J37</f>
        <v>0</v>
      </c>
      <c r="W37" s="204">
        <f>K37-'[1]1 lentele'!K37</f>
        <v>0</v>
      </c>
      <c r="X37" s="204">
        <f>L37-'[1]1 lentele'!L37</f>
        <v>0</v>
      </c>
      <c r="Y37" s="204"/>
      <c r="Z37" s="204"/>
      <c r="AA37" s="204"/>
      <c r="AB37" s="204"/>
    </row>
    <row r="38" spans="1:28" s="2" customFormat="1" ht="12.75" customHeight="1" thickBot="1" x14ac:dyDescent="0.25">
      <c r="A38" s="233"/>
      <c r="B38" s="288"/>
      <c r="C38" s="246"/>
      <c r="D38" s="7" t="s">
        <v>46</v>
      </c>
      <c r="E38" s="153">
        <v>32.6</v>
      </c>
      <c r="F38" s="149">
        <v>0</v>
      </c>
      <c r="G38" s="149">
        <v>0</v>
      </c>
      <c r="H38" s="150">
        <v>32.6</v>
      </c>
      <c r="I38" s="153">
        <v>42.4</v>
      </c>
      <c r="J38" s="149">
        <v>34.799999999999997</v>
      </c>
      <c r="K38" s="149">
        <v>0</v>
      </c>
      <c r="L38" s="165">
        <v>7.6</v>
      </c>
      <c r="M38" s="153">
        <v>54</v>
      </c>
      <c r="N38" s="149">
        <v>38</v>
      </c>
      <c r="O38" s="149">
        <v>0</v>
      </c>
      <c r="P38" s="150">
        <v>16</v>
      </c>
      <c r="Q38" s="153">
        <v>38</v>
      </c>
      <c r="R38" s="149">
        <v>38</v>
      </c>
      <c r="S38" s="149">
        <v>0</v>
      </c>
      <c r="T38" s="150">
        <v>0</v>
      </c>
      <c r="U38" s="204">
        <f>I38-'[1]1 lentele'!I38</f>
        <v>3.7999999999999972</v>
      </c>
      <c r="V38" s="204">
        <f>J38-'[1]1 lentele'!J38</f>
        <v>3.7999999999999972</v>
      </c>
      <c r="W38" s="204">
        <f>K38-'[1]1 lentele'!K38</f>
        <v>0</v>
      </c>
      <c r="X38" s="204">
        <f>L38-'[1]1 lentele'!L38</f>
        <v>0</v>
      </c>
      <c r="Y38" s="204"/>
      <c r="Z38" s="204"/>
      <c r="AA38" s="204"/>
      <c r="AB38" s="204"/>
    </row>
    <row r="39" spans="1:28" s="2" customFormat="1" ht="12.75" hidden="1" customHeight="1" thickBot="1" x14ac:dyDescent="0.25">
      <c r="A39" s="233"/>
      <c r="B39" s="288"/>
      <c r="C39" s="246"/>
      <c r="D39" s="17" t="s">
        <v>47</v>
      </c>
      <c r="E39" s="153">
        <v>0</v>
      </c>
      <c r="F39" s="149">
        <v>0</v>
      </c>
      <c r="G39" s="149"/>
      <c r="H39" s="150">
        <v>0</v>
      </c>
      <c r="I39" s="153"/>
      <c r="J39" s="149">
        <v>0</v>
      </c>
      <c r="K39" s="149"/>
      <c r="L39" s="165">
        <v>0</v>
      </c>
      <c r="M39" s="153"/>
      <c r="N39" s="149">
        <v>0</v>
      </c>
      <c r="O39" s="149"/>
      <c r="P39" s="150">
        <v>0</v>
      </c>
      <c r="Q39" s="153"/>
      <c r="R39" s="149">
        <v>0</v>
      </c>
      <c r="S39" s="149"/>
      <c r="T39" s="150">
        <v>0</v>
      </c>
      <c r="U39" s="204">
        <f>I39-'[1]1 lentele'!I39</f>
        <v>0</v>
      </c>
      <c r="V39" s="204">
        <f>J39-'[1]1 lentele'!J39</f>
        <v>0</v>
      </c>
      <c r="W39" s="204">
        <f>K39-'[1]1 lentele'!K39</f>
        <v>0</v>
      </c>
      <c r="X39" s="204">
        <f>L39-'[1]1 lentele'!L39</f>
        <v>0</v>
      </c>
      <c r="Y39" s="204"/>
      <c r="Z39" s="204"/>
      <c r="AA39" s="204"/>
      <c r="AB39" s="204"/>
    </row>
    <row r="40" spans="1:28" s="37" customFormat="1" ht="12.75" customHeight="1" thickBot="1" x14ac:dyDescent="0.25">
      <c r="A40" s="233"/>
      <c r="B40" s="288"/>
      <c r="C40" s="246"/>
      <c r="D40" s="48" t="s">
        <v>65</v>
      </c>
      <c r="E40" s="153">
        <v>1950</v>
      </c>
      <c r="F40" s="149">
        <v>1950</v>
      </c>
      <c r="G40" s="149">
        <v>0</v>
      </c>
      <c r="H40" s="150">
        <v>0</v>
      </c>
      <c r="I40" s="153">
        <v>2500</v>
      </c>
      <c r="J40" s="149">
        <v>2100</v>
      </c>
      <c r="K40" s="149">
        <v>0</v>
      </c>
      <c r="L40" s="165">
        <v>400</v>
      </c>
      <c r="M40" s="153">
        <v>1800</v>
      </c>
      <c r="N40" s="149">
        <v>1800</v>
      </c>
      <c r="O40" s="149">
        <v>0</v>
      </c>
      <c r="P40" s="150">
        <v>0</v>
      </c>
      <c r="Q40" s="153">
        <v>1800</v>
      </c>
      <c r="R40" s="149">
        <v>1800</v>
      </c>
      <c r="S40" s="149">
        <v>0</v>
      </c>
      <c r="T40" s="150">
        <v>0</v>
      </c>
      <c r="U40" s="204">
        <f>I40-'[1]1 lentele'!I40</f>
        <v>0</v>
      </c>
      <c r="V40" s="204">
        <f>J40-'[1]1 lentele'!J40</f>
        <v>0</v>
      </c>
      <c r="W40" s="204">
        <f>K40-'[1]1 lentele'!K40</f>
        <v>0</v>
      </c>
      <c r="X40" s="204">
        <f>L40-'[1]1 lentele'!L40</f>
        <v>0</v>
      </c>
      <c r="Y40" s="204"/>
      <c r="Z40" s="204"/>
      <c r="AA40" s="204"/>
      <c r="AB40" s="204"/>
    </row>
    <row r="41" spans="1:28" s="37" customFormat="1" ht="12.75" customHeight="1" thickBot="1" x14ac:dyDescent="0.25">
      <c r="A41" s="233"/>
      <c r="B41" s="288"/>
      <c r="C41" s="246"/>
      <c r="D41" s="48" t="s">
        <v>13</v>
      </c>
      <c r="E41" s="153">
        <v>385.8</v>
      </c>
      <c r="F41" s="149">
        <v>0</v>
      </c>
      <c r="G41" s="149">
        <v>0</v>
      </c>
      <c r="H41" s="150">
        <v>385.8</v>
      </c>
      <c r="I41" s="153">
        <v>394.3</v>
      </c>
      <c r="J41" s="149">
        <v>0</v>
      </c>
      <c r="K41" s="149">
        <v>0</v>
      </c>
      <c r="L41" s="165">
        <v>394.3</v>
      </c>
      <c r="M41" s="167">
        <v>232.8</v>
      </c>
      <c r="N41" s="149">
        <v>0</v>
      </c>
      <c r="O41" s="149">
        <v>0</v>
      </c>
      <c r="P41" s="150">
        <v>232.8</v>
      </c>
      <c r="Q41" s="153">
        <v>0</v>
      </c>
      <c r="R41" s="149">
        <v>0</v>
      </c>
      <c r="S41" s="149">
        <v>0</v>
      </c>
      <c r="T41" s="150">
        <v>0</v>
      </c>
      <c r="U41" s="204">
        <f>I41-'[1]1 lentele'!I41</f>
        <v>0</v>
      </c>
      <c r="V41" s="204">
        <f>J41-'[1]1 lentele'!J41</f>
        <v>0</v>
      </c>
      <c r="W41" s="204">
        <f>K41-'[1]1 lentele'!K41</f>
        <v>0</v>
      </c>
      <c r="X41" s="204">
        <f>L41-'[1]1 lentele'!L41</f>
        <v>0</v>
      </c>
      <c r="Y41" s="204"/>
      <c r="Z41" s="204"/>
      <c r="AA41" s="204"/>
      <c r="AB41" s="204"/>
    </row>
    <row r="42" spans="1:28" s="37" customFormat="1" ht="12.75" customHeight="1" thickBot="1" x14ac:dyDescent="0.25">
      <c r="A42" s="233"/>
      <c r="B42" s="288"/>
      <c r="C42" s="246"/>
      <c r="D42" s="48" t="s">
        <v>103</v>
      </c>
      <c r="E42" s="153"/>
      <c r="F42" s="149">
        <v>0</v>
      </c>
      <c r="G42" s="149">
        <v>0</v>
      </c>
      <c r="H42" s="150">
        <v>0</v>
      </c>
      <c r="I42" s="153">
        <v>0</v>
      </c>
      <c r="J42" s="149">
        <v>0</v>
      </c>
      <c r="K42" s="149">
        <v>0</v>
      </c>
      <c r="L42" s="165">
        <v>0</v>
      </c>
      <c r="M42" s="153">
        <v>400</v>
      </c>
      <c r="N42" s="149">
        <v>0</v>
      </c>
      <c r="O42" s="149">
        <v>0</v>
      </c>
      <c r="P42" s="150">
        <v>400</v>
      </c>
      <c r="Q42" s="153"/>
      <c r="R42" s="149">
        <v>0</v>
      </c>
      <c r="S42" s="149">
        <v>0</v>
      </c>
      <c r="T42" s="150">
        <v>0</v>
      </c>
      <c r="U42" s="204">
        <f>I42-'[1]1 lentele'!I42</f>
        <v>0</v>
      </c>
      <c r="V42" s="204">
        <f>J42-'[1]1 lentele'!J42</f>
        <v>0</v>
      </c>
      <c r="W42" s="204">
        <f>K42-'[1]1 lentele'!K42</f>
        <v>0</v>
      </c>
      <c r="X42" s="204">
        <f>L42-'[1]1 lentele'!L42</f>
        <v>0</v>
      </c>
      <c r="Y42" s="204"/>
      <c r="Z42" s="204"/>
      <c r="AA42" s="204"/>
      <c r="AB42" s="204"/>
    </row>
    <row r="43" spans="1:28" s="37" customFormat="1" ht="12.75" customHeight="1" thickBot="1" x14ac:dyDescent="0.25">
      <c r="A43" s="233"/>
      <c r="B43" s="288"/>
      <c r="C43" s="246"/>
      <c r="D43" s="48" t="s">
        <v>92</v>
      </c>
      <c r="E43" s="153"/>
      <c r="F43" s="149"/>
      <c r="G43" s="149"/>
      <c r="H43" s="150"/>
      <c r="I43" s="153">
        <v>230.29999999999998</v>
      </c>
      <c r="J43" s="149">
        <v>0</v>
      </c>
      <c r="K43" s="149">
        <v>0</v>
      </c>
      <c r="L43" s="165">
        <v>230.29999999999998</v>
      </c>
      <c r="M43" s="153"/>
      <c r="N43" s="149"/>
      <c r="O43" s="149"/>
      <c r="P43" s="150"/>
      <c r="Q43" s="153"/>
      <c r="R43" s="149"/>
      <c r="S43" s="149"/>
      <c r="T43" s="150"/>
      <c r="U43" s="204">
        <f>I43-'[1]1 lentele'!I43</f>
        <v>0</v>
      </c>
      <c r="V43" s="204">
        <f>J43-'[1]1 lentele'!J43</f>
        <v>0</v>
      </c>
      <c r="W43" s="204">
        <f>K43-'[1]1 lentele'!K43</f>
        <v>0</v>
      </c>
      <c r="X43" s="204">
        <f>L43-'[1]1 lentele'!L43</f>
        <v>0</v>
      </c>
      <c r="Y43" s="204"/>
      <c r="Z43" s="204"/>
      <c r="AA43" s="204"/>
      <c r="AB43" s="204"/>
    </row>
    <row r="44" spans="1:28" s="37" customFormat="1" ht="12.75" customHeight="1" thickBot="1" x14ac:dyDescent="0.25">
      <c r="A44" s="233"/>
      <c r="B44" s="288"/>
      <c r="C44" s="246"/>
      <c r="D44" s="48" t="s">
        <v>61</v>
      </c>
      <c r="E44" s="153"/>
      <c r="F44" s="149"/>
      <c r="G44" s="149"/>
      <c r="H44" s="150"/>
      <c r="I44" s="153">
        <v>0</v>
      </c>
      <c r="J44" s="149">
        <v>0</v>
      </c>
      <c r="K44" s="149">
        <v>0</v>
      </c>
      <c r="L44" s="165">
        <v>0</v>
      </c>
      <c r="M44" s="153"/>
      <c r="N44" s="149"/>
      <c r="O44" s="149"/>
      <c r="P44" s="150"/>
      <c r="Q44" s="153"/>
      <c r="R44" s="149"/>
      <c r="S44" s="149"/>
      <c r="T44" s="150"/>
      <c r="U44" s="204">
        <f>I44-'[1]1 lentele'!I44</f>
        <v>0</v>
      </c>
      <c r="V44" s="204">
        <f>J44-'[1]1 lentele'!J44</f>
        <v>0</v>
      </c>
      <c r="W44" s="204">
        <f>K44-'[1]1 lentele'!K44</f>
        <v>0</v>
      </c>
      <c r="X44" s="204">
        <f>L44-'[1]1 lentele'!L44</f>
        <v>0</v>
      </c>
      <c r="Y44" s="204"/>
      <c r="Z44" s="204"/>
      <c r="AA44" s="204"/>
      <c r="AB44" s="204"/>
    </row>
    <row r="45" spans="1:28" s="37" customFormat="1" ht="12.75" customHeight="1" thickBot="1" x14ac:dyDescent="0.25">
      <c r="A45" s="233"/>
      <c r="B45" s="288"/>
      <c r="C45" s="246"/>
      <c r="D45" s="48" t="s">
        <v>77</v>
      </c>
      <c r="E45" s="153">
        <v>829.6</v>
      </c>
      <c r="F45" s="149">
        <v>0</v>
      </c>
      <c r="G45" s="149">
        <v>0</v>
      </c>
      <c r="H45" s="150">
        <v>829.6</v>
      </c>
      <c r="I45" s="153">
        <v>339</v>
      </c>
      <c r="J45" s="149">
        <v>0</v>
      </c>
      <c r="K45" s="149">
        <v>0</v>
      </c>
      <c r="L45" s="165">
        <v>339</v>
      </c>
      <c r="M45" s="160"/>
      <c r="N45" s="161"/>
      <c r="O45" s="161"/>
      <c r="P45" s="162"/>
      <c r="Q45" s="160"/>
      <c r="R45" s="161"/>
      <c r="S45" s="161"/>
      <c r="T45" s="162"/>
      <c r="U45" s="204">
        <f>I45-'[1]1 lentele'!I45</f>
        <v>0</v>
      </c>
      <c r="V45" s="204">
        <f>J45-'[1]1 lentele'!J45</f>
        <v>0</v>
      </c>
      <c r="W45" s="204">
        <f>K45-'[1]1 lentele'!K45</f>
        <v>0</v>
      </c>
      <c r="X45" s="204">
        <f>L45-'[1]1 lentele'!L45</f>
        <v>0</v>
      </c>
      <c r="Y45" s="204"/>
      <c r="Z45" s="204"/>
      <c r="AA45" s="204"/>
      <c r="AB45" s="204"/>
    </row>
    <row r="46" spans="1:28" s="37" customFormat="1" ht="12.75" customHeight="1" thickBot="1" x14ac:dyDescent="0.25">
      <c r="A46" s="233"/>
      <c r="B46" s="288"/>
      <c r="C46" s="246"/>
      <c r="D46" s="48" t="s">
        <v>63</v>
      </c>
      <c r="E46" s="153">
        <v>2289.3000000000002</v>
      </c>
      <c r="F46" s="149">
        <v>0</v>
      </c>
      <c r="G46" s="149">
        <v>0</v>
      </c>
      <c r="H46" s="150">
        <v>2289.3000000000002</v>
      </c>
      <c r="I46" s="153">
        <v>2257</v>
      </c>
      <c r="J46" s="149">
        <v>0</v>
      </c>
      <c r="K46" s="149">
        <v>0</v>
      </c>
      <c r="L46" s="165">
        <v>2257</v>
      </c>
      <c r="M46" s="160"/>
      <c r="N46" s="161"/>
      <c r="O46" s="161"/>
      <c r="P46" s="162"/>
      <c r="Q46" s="160"/>
      <c r="R46" s="161"/>
      <c r="S46" s="161"/>
      <c r="T46" s="162"/>
      <c r="U46" s="204">
        <f>I46-'[1]1 lentele'!I46</f>
        <v>0</v>
      </c>
      <c r="V46" s="204">
        <f>J46-'[1]1 lentele'!J46</f>
        <v>0</v>
      </c>
      <c r="W46" s="204">
        <f>K46-'[1]1 lentele'!K46</f>
        <v>0</v>
      </c>
      <c r="X46" s="204">
        <f>L46-'[1]1 lentele'!L46</f>
        <v>0</v>
      </c>
      <c r="Y46" s="204"/>
      <c r="Z46" s="204"/>
      <c r="AA46" s="204"/>
      <c r="AB46" s="204"/>
    </row>
    <row r="47" spans="1:28" s="2" customFormat="1" ht="13.5" customHeight="1" thickBot="1" x14ac:dyDescent="0.25">
      <c r="A47" s="233"/>
      <c r="B47" s="288"/>
      <c r="C47" s="246"/>
      <c r="D47" s="7" t="s">
        <v>88</v>
      </c>
      <c r="E47" s="157"/>
      <c r="F47" s="158"/>
      <c r="G47" s="158"/>
      <c r="H47" s="159">
        <v>0</v>
      </c>
      <c r="I47" s="157"/>
      <c r="J47" s="158"/>
      <c r="K47" s="158">
        <v>0</v>
      </c>
      <c r="L47" s="166"/>
      <c r="M47" s="157"/>
      <c r="N47" s="158"/>
      <c r="O47" s="158"/>
      <c r="P47" s="159"/>
      <c r="Q47" s="157"/>
      <c r="R47" s="158"/>
      <c r="S47" s="158"/>
      <c r="T47" s="159"/>
      <c r="U47" s="204">
        <f>I47-'[1]1 lentele'!I47</f>
        <v>0</v>
      </c>
      <c r="V47" s="204">
        <f>J47-'[1]1 lentele'!J47</f>
        <v>0</v>
      </c>
      <c r="W47" s="204">
        <f>K47-'[1]1 lentele'!K47</f>
        <v>0</v>
      </c>
      <c r="X47" s="204">
        <f>L47-'[1]1 lentele'!L47</f>
        <v>0</v>
      </c>
      <c r="Y47" s="204"/>
      <c r="Z47" s="204"/>
      <c r="AA47" s="204"/>
      <c r="AB47" s="204"/>
    </row>
    <row r="48" spans="1:28" s="9" customFormat="1" ht="10.8" thickBot="1" x14ac:dyDescent="0.25">
      <c r="A48" s="227" t="s">
        <v>25</v>
      </c>
      <c r="B48" s="228"/>
      <c r="C48" s="228"/>
      <c r="D48" s="229"/>
      <c r="E48" s="46">
        <f>SUM(E33:E47)</f>
        <v>8009.9000000000005</v>
      </c>
      <c r="F48" s="35">
        <f t="shared" ref="F48:T48" si="2">SUM(F33:F47)</f>
        <v>3334.3</v>
      </c>
      <c r="G48" s="35">
        <f t="shared" si="2"/>
        <v>680.30000000000007</v>
      </c>
      <c r="H48" s="62">
        <f t="shared" si="2"/>
        <v>4675.6000000000004</v>
      </c>
      <c r="I48" s="20">
        <f t="shared" si="2"/>
        <v>8025.4000000000005</v>
      </c>
      <c r="J48" s="21">
        <f t="shared" si="2"/>
        <v>3761.3999999999996</v>
      </c>
      <c r="K48" s="21">
        <f t="shared" si="2"/>
        <v>729.99999999999989</v>
      </c>
      <c r="L48" s="22">
        <f t="shared" si="2"/>
        <v>4264</v>
      </c>
      <c r="M48" s="46">
        <f t="shared" si="2"/>
        <v>5731.1000000000013</v>
      </c>
      <c r="N48" s="35">
        <f t="shared" si="2"/>
        <v>3464.7000000000003</v>
      </c>
      <c r="O48" s="35">
        <f t="shared" si="2"/>
        <v>722.9</v>
      </c>
      <c r="P48" s="62">
        <f t="shared" si="2"/>
        <v>2266.4</v>
      </c>
      <c r="Q48" s="20">
        <f t="shared" si="2"/>
        <v>3522.9</v>
      </c>
      <c r="R48" s="21">
        <f t="shared" si="2"/>
        <v>3147.9</v>
      </c>
      <c r="S48" s="21">
        <f t="shared" si="2"/>
        <v>722.9</v>
      </c>
      <c r="T48" s="22">
        <f t="shared" si="2"/>
        <v>375</v>
      </c>
      <c r="U48" s="204">
        <f>I48-'[1]1 lentele'!I48</f>
        <v>22.000000000000909</v>
      </c>
      <c r="V48" s="204">
        <f>J48-'[1]1 lentele'!J48</f>
        <v>22</v>
      </c>
      <c r="W48" s="204">
        <f>K48-'[1]1 lentele'!K48</f>
        <v>11.099999999999909</v>
      </c>
      <c r="X48" s="204">
        <f>L48-'[1]1 lentele'!L48</f>
        <v>0</v>
      </c>
      <c r="Y48" s="204"/>
      <c r="Z48" s="204"/>
      <c r="AA48" s="204"/>
      <c r="AB48" s="204"/>
    </row>
    <row r="49" spans="1:28" s="2" customFormat="1" ht="12.75" customHeight="1" x14ac:dyDescent="0.2">
      <c r="A49" s="239">
        <v>2</v>
      </c>
      <c r="B49" s="287">
        <v>4</v>
      </c>
      <c r="C49" s="245" t="s">
        <v>90</v>
      </c>
      <c r="D49" s="54" t="s">
        <v>11</v>
      </c>
      <c r="E49" s="51">
        <v>420.9</v>
      </c>
      <c r="F49" s="52">
        <v>247.60000000000002</v>
      </c>
      <c r="G49" s="52">
        <v>203.39999999999998</v>
      </c>
      <c r="H49" s="83">
        <v>173.29999999999998</v>
      </c>
      <c r="I49" s="51">
        <v>417.1</v>
      </c>
      <c r="J49" s="52">
        <v>360.3</v>
      </c>
      <c r="K49" s="52">
        <v>241.6</v>
      </c>
      <c r="L49" s="40">
        <v>56.800000000000004</v>
      </c>
      <c r="M49" s="53">
        <v>577.79999999999995</v>
      </c>
      <c r="N49" s="52">
        <v>355.2</v>
      </c>
      <c r="O49" s="52">
        <v>270.40000000000003</v>
      </c>
      <c r="P49" s="40">
        <v>222.6</v>
      </c>
      <c r="Q49" s="51">
        <v>543.01</v>
      </c>
      <c r="R49" s="52">
        <v>372.29999999999995</v>
      </c>
      <c r="S49" s="52">
        <v>295.2</v>
      </c>
      <c r="T49" s="40">
        <v>170.7</v>
      </c>
      <c r="U49" s="204">
        <f>I49-'[1]1 lentele'!I49</f>
        <v>8.3000000000000114</v>
      </c>
      <c r="V49" s="204">
        <f>J49-'[1]1 lentele'!J49</f>
        <v>8.3000000000000114</v>
      </c>
      <c r="W49" s="204">
        <f>K49-'[1]1 lentele'!K49</f>
        <v>8.2999999999999829</v>
      </c>
      <c r="X49" s="204">
        <f>L49-'[1]1 lentele'!L49</f>
        <v>0</v>
      </c>
      <c r="Y49" s="204"/>
      <c r="Z49" s="204"/>
      <c r="AA49" s="204"/>
      <c r="AB49" s="204"/>
    </row>
    <row r="50" spans="1:28" s="2" customFormat="1" ht="12.75" customHeight="1" x14ac:dyDescent="0.2">
      <c r="A50" s="240"/>
      <c r="B50" s="288"/>
      <c r="C50" s="246"/>
      <c r="D50" s="55" t="s">
        <v>46</v>
      </c>
      <c r="E50" s="152">
        <v>503.1</v>
      </c>
      <c r="F50" s="148">
        <v>503.1</v>
      </c>
      <c r="G50" s="148">
        <v>385.29999999999995</v>
      </c>
      <c r="H50" s="164">
        <v>0</v>
      </c>
      <c r="I50" s="152">
        <v>555.4</v>
      </c>
      <c r="J50" s="148">
        <v>555.4</v>
      </c>
      <c r="K50" s="148">
        <v>437.8</v>
      </c>
      <c r="L50" s="151">
        <v>0</v>
      </c>
      <c r="M50" s="71">
        <v>552.70000000000005</v>
      </c>
      <c r="N50" s="148">
        <v>552.70000000000005</v>
      </c>
      <c r="O50" s="148">
        <v>449.8</v>
      </c>
      <c r="P50" s="151">
        <v>0</v>
      </c>
      <c r="Q50" s="152">
        <v>665</v>
      </c>
      <c r="R50" s="148">
        <v>665</v>
      </c>
      <c r="S50" s="148">
        <v>509.72</v>
      </c>
      <c r="T50" s="151">
        <v>0</v>
      </c>
      <c r="U50" s="204">
        <f>I50-'[1]1 lentele'!I50</f>
        <v>0</v>
      </c>
      <c r="V50" s="204">
        <f>J50-'[1]1 lentele'!J50</f>
        <v>0</v>
      </c>
      <c r="W50" s="204">
        <f>K50-'[1]1 lentele'!K50</f>
        <v>0</v>
      </c>
      <c r="X50" s="204">
        <f>L50-'[1]1 lentele'!L50</f>
        <v>0</v>
      </c>
      <c r="Y50" s="204"/>
      <c r="Z50" s="204"/>
      <c r="AA50" s="204"/>
      <c r="AB50" s="204"/>
    </row>
    <row r="51" spans="1:28" s="2" customFormat="1" ht="12.75" customHeight="1" x14ac:dyDescent="0.2">
      <c r="A51" s="240"/>
      <c r="B51" s="288"/>
      <c r="C51" s="246"/>
      <c r="D51" s="55" t="s">
        <v>48</v>
      </c>
      <c r="E51" s="152">
        <v>33.6</v>
      </c>
      <c r="F51" s="148">
        <v>33.6</v>
      </c>
      <c r="G51" s="148"/>
      <c r="H51" s="164"/>
      <c r="I51" s="152">
        <v>53.900000000000006</v>
      </c>
      <c r="J51" s="148">
        <v>53.900000000000006</v>
      </c>
      <c r="K51" s="148"/>
      <c r="L51" s="151"/>
      <c r="M51" s="71">
        <v>54.5</v>
      </c>
      <c r="N51" s="148">
        <v>54.5</v>
      </c>
      <c r="O51" s="148"/>
      <c r="P51" s="151"/>
      <c r="Q51" s="152">
        <v>56.5</v>
      </c>
      <c r="R51" s="148">
        <v>56.5</v>
      </c>
      <c r="S51" s="148"/>
      <c r="T51" s="151"/>
      <c r="U51" s="204">
        <f>I51-'[1]1 lentele'!I51</f>
        <v>0</v>
      </c>
      <c r="V51" s="204">
        <f>J51-'[1]1 lentele'!J51</f>
        <v>0</v>
      </c>
      <c r="W51" s="204">
        <f>K51-'[1]1 lentele'!K51</f>
        <v>0</v>
      </c>
      <c r="X51" s="204">
        <f>L51-'[1]1 lentele'!L51</f>
        <v>0</v>
      </c>
      <c r="Y51" s="204"/>
      <c r="Z51" s="204"/>
      <c r="AA51" s="204"/>
      <c r="AB51" s="204"/>
    </row>
    <row r="52" spans="1:28" s="37" customFormat="1" ht="12.75" customHeight="1" x14ac:dyDescent="0.2">
      <c r="A52" s="240"/>
      <c r="B52" s="288"/>
      <c r="C52" s="246"/>
      <c r="D52" s="55" t="s">
        <v>18</v>
      </c>
      <c r="E52" s="152"/>
      <c r="F52" s="148"/>
      <c r="G52" s="148"/>
      <c r="H52" s="164"/>
      <c r="I52" s="152">
        <v>18.100000000000001</v>
      </c>
      <c r="J52" s="148">
        <v>18.100000000000001</v>
      </c>
      <c r="K52" s="148">
        <v>0</v>
      </c>
      <c r="L52" s="151">
        <v>0</v>
      </c>
      <c r="M52" s="71"/>
      <c r="N52" s="148"/>
      <c r="O52" s="148"/>
      <c r="P52" s="151"/>
      <c r="Q52" s="152"/>
      <c r="R52" s="148"/>
      <c r="S52" s="148"/>
      <c r="T52" s="151"/>
      <c r="U52" s="204">
        <f>I52-'[1]1 lentele'!I52</f>
        <v>0</v>
      </c>
      <c r="V52" s="204">
        <f>J52-'[1]1 lentele'!J52</f>
        <v>0</v>
      </c>
      <c r="W52" s="204">
        <f>K52-'[1]1 lentele'!K52</f>
        <v>0</v>
      </c>
      <c r="X52" s="204">
        <f>L52-'[1]1 lentele'!L52</f>
        <v>0</v>
      </c>
      <c r="Y52" s="204"/>
      <c r="Z52" s="204"/>
      <c r="AA52" s="204"/>
      <c r="AB52" s="204"/>
    </row>
    <row r="53" spans="1:28" s="2" customFormat="1" ht="12.75" customHeight="1" x14ac:dyDescent="0.2">
      <c r="A53" s="240"/>
      <c r="B53" s="288"/>
      <c r="C53" s="246"/>
      <c r="D53" s="55" t="s">
        <v>14</v>
      </c>
      <c r="E53" s="152">
        <v>2.5</v>
      </c>
      <c r="F53" s="148">
        <v>0.8</v>
      </c>
      <c r="G53" s="148">
        <v>0.5</v>
      </c>
      <c r="H53" s="164">
        <v>1.7</v>
      </c>
      <c r="I53" s="152">
        <v>4</v>
      </c>
      <c r="J53" s="148">
        <v>2</v>
      </c>
      <c r="K53" s="148">
        <v>1</v>
      </c>
      <c r="L53" s="151">
        <v>2</v>
      </c>
      <c r="M53" s="71">
        <v>4</v>
      </c>
      <c r="N53" s="148">
        <v>2</v>
      </c>
      <c r="O53" s="148">
        <v>1</v>
      </c>
      <c r="P53" s="151">
        <v>2</v>
      </c>
      <c r="Q53" s="152">
        <v>4</v>
      </c>
      <c r="R53" s="148">
        <v>2</v>
      </c>
      <c r="S53" s="148">
        <v>1</v>
      </c>
      <c r="T53" s="151">
        <v>2</v>
      </c>
      <c r="U53" s="204">
        <f>I53-'[1]1 lentele'!I53</f>
        <v>0</v>
      </c>
      <c r="V53" s="204">
        <f>J53-'[1]1 lentele'!J53</f>
        <v>0</v>
      </c>
      <c r="W53" s="204">
        <f>K53-'[1]1 lentele'!K53</f>
        <v>0</v>
      </c>
      <c r="X53" s="204">
        <f>L53-'[1]1 lentele'!L53</f>
        <v>0</v>
      </c>
      <c r="Y53" s="204"/>
      <c r="Z53" s="204"/>
      <c r="AA53" s="204"/>
      <c r="AB53" s="204"/>
    </row>
    <row r="54" spans="1:28" s="2" customFormat="1" ht="12.75" customHeight="1" x14ac:dyDescent="0.2">
      <c r="A54" s="240"/>
      <c r="B54" s="288"/>
      <c r="C54" s="246"/>
      <c r="D54" s="55" t="s">
        <v>19</v>
      </c>
      <c r="E54" s="152">
        <v>264.3</v>
      </c>
      <c r="F54" s="148">
        <v>264.3</v>
      </c>
      <c r="G54" s="148">
        <v>190.7</v>
      </c>
      <c r="H54" s="164"/>
      <c r="I54" s="152">
        <v>253</v>
      </c>
      <c r="J54" s="148">
        <v>253</v>
      </c>
      <c r="K54" s="148">
        <v>181.6</v>
      </c>
      <c r="L54" s="151">
        <v>0</v>
      </c>
      <c r="M54" s="71">
        <v>236.8</v>
      </c>
      <c r="N54" s="148">
        <v>236.8</v>
      </c>
      <c r="O54" s="148">
        <v>181.6</v>
      </c>
      <c r="P54" s="151"/>
      <c r="Q54" s="152">
        <v>236.8</v>
      </c>
      <c r="R54" s="148">
        <v>236.8</v>
      </c>
      <c r="S54" s="148">
        <v>181.6</v>
      </c>
      <c r="T54" s="151"/>
      <c r="U54" s="204">
        <f>I54-'[1]1 lentele'!I54</f>
        <v>0</v>
      </c>
      <c r="V54" s="204">
        <f>J54-'[1]1 lentele'!J54</f>
        <v>0</v>
      </c>
      <c r="W54" s="204">
        <f>K54-'[1]1 lentele'!K54</f>
        <v>0</v>
      </c>
      <c r="X54" s="204">
        <f>L54-'[1]1 lentele'!L54</f>
        <v>0</v>
      </c>
      <c r="Y54" s="204"/>
      <c r="Z54" s="204"/>
      <c r="AA54" s="204"/>
      <c r="AB54" s="204"/>
    </row>
    <row r="55" spans="1:28" s="2" customFormat="1" ht="12.75" customHeight="1" x14ac:dyDescent="0.2">
      <c r="A55" s="240"/>
      <c r="B55" s="288"/>
      <c r="C55" s="246"/>
      <c r="D55" s="55" t="s">
        <v>47</v>
      </c>
      <c r="E55" s="152">
        <v>4.8</v>
      </c>
      <c r="F55" s="148">
        <v>3.8</v>
      </c>
      <c r="G55" s="148">
        <v>1.5</v>
      </c>
      <c r="H55" s="164">
        <v>1</v>
      </c>
      <c r="I55" s="152">
        <v>1.7</v>
      </c>
      <c r="J55" s="148">
        <v>1.7</v>
      </c>
      <c r="K55" s="148">
        <v>0.6</v>
      </c>
      <c r="L55" s="151">
        <v>0</v>
      </c>
      <c r="M55" s="71">
        <v>0</v>
      </c>
      <c r="N55" s="148">
        <v>0</v>
      </c>
      <c r="O55" s="148">
        <v>0</v>
      </c>
      <c r="P55" s="151">
        <v>0</v>
      </c>
      <c r="Q55" s="152">
        <v>0</v>
      </c>
      <c r="R55" s="148">
        <v>0</v>
      </c>
      <c r="S55" s="148">
        <v>0</v>
      </c>
      <c r="T55" s="151">
        <v>0</v>
      </c>
      <c r="U55" s="204">
        <f>I55-'[1]1 lentele'!I55</f>
        <v>0</v>
      </c>
      <c r="V55" s="204">
        <f>J55-'[1]1 lentele'!J55</f>
        <v>0</v>
      </c>
      <c r="W55" s="204">
        <f>K55-'[1]1 lentele'!K55</f>
        <v>0</v>
      </c>
      <c r="X55" s="204">
        <f>L55-'[1]1 lentele'!L55</f>
        <v>0</v>
      </c>
      <c r="Y55" s="204"/>
      <c r="Z55" s="204"/>
      <c r="AA55" s="204"/>
      <c r="AB55" s="204"/>
    </row>
    <row r="56" spans="1:28" s="2" customFormat="1" ht="13.5" customHeight="1" x14ac:dyDescent="0.2">
      <c r="A56" s="240"/>
      <c r="B56" s="288"/>
      <c r="C56" s="246"/>
      <c r="D56" s="55" t="s">
        <v>12</v>
      </c>
      <c r="E56" s="152">
        <v>53.7</v>
      </c>
      <c r="F56" s="148">
        <v>42.9</v>
      </c>
      <c r="G56" s="148">
        <v>16.399999999999999</v>
      </c>
      <c r="H56" s="164">
        <v>10.8</v>
      </c>
      <c r="I56" s="152">
        <v>19.5</v>
      </c>
      <c r="J56" s="148">
        <v>19.5</v>
      </c>
      <c r="K56" s="148">
        <v>6.4</v>
      </c>
      <c r="L56" s="151">
        <v>0</v>
      </c>
      <c r="M56" s="71">
        <v>0</v>
      </c>
      <c r="N56" s="148">
        <v>0</v>
      </c>
      <c r="O56" s="148">
        <v>0</v>
      </c>
      <c r="P56" s="151">
        <v>0</v>
      </c>
      <c r="Q56" s="152">
        <v>0</v>
      </c>
      <c r="R56" s="148">
        <v>0</v>
      </c>
      <c r="S56" s="148">
        <v>0</v>
      </c>
      <c r="T56" s="151">
        <v>0</v>
      </c>
      <c r="U56" s="204">
        <f>I56-'[1]1 lentele'!I56</f>
        <v>0</v>
      </c>
      <c r="V56" s="204">
        <f>J56-'[1]1 lentele'!J56</f>
        <v>0</v>
      </c>
      <c r="W56" s="204">
        <f>K56-'[1]1 lentele'!K56</f>
        <v>0</v>
      </c>
      <c r="X56" s="204">
        <f>L56-'[1]1 lentele'!L56</f>
        <v>0</v>
      </c>
      <c r="Y56" s="204"/>
      <c r="Z56" s="204"/>
      <c r="AA56" s="204"/>
      <c r="AB56" s="204"/>
    </row>
    <row r="57" spans="1:28" s="37" customFormat="1" ht="13.5" customHeight="1" x14ac:dyDescent="0.2">
      <c r="A57" s="240"/>
      <c r="B57" s="288"/>
      <c r="C57" s="246"/>
      <c r="D57" s="55" t="s">
        <v>99</v>
      </c>
      <c r="E57" s="152"/>
      <c r="F57" s="148"/>
      <c r="G57" s="148"/>
      <c r="H57" s="164"/>
      <c r="I57" s="152">
        <v>95.4</v>
      </c>
      <c r="J57" s="148">
        <v>70.3</v>
      </c>
      <c r="K57" s="148">
        <v>21.3</v>
      </c>
      <c r="L57" s="151">
        <v>25.1</v>
      </c>
      <c r="M57" s="71">
        <v>91.3</v>
      </c>
      <c r="N57" s="148">
        <v>91.3</v>
      </c>
      <c r="O57" s="148">
        <v>34.5</v>
      </c>
      <c r="P57" s="151">
        <v>0</v>
      </c>
      <c r="Q57" s="152"/>
      <c r="R57" s="148"/>
      <c r="S57" s="148"/>
      <c r="T57" s="151"/>
      <c r="U57" s="204">
        <f>I57-'[1]1 lentele'!I57</f>
        <v>0</v>
      </c>
      <c r="V57" s="204">
        <f>J57-'[1]1 lentele'!J57</f>
        <v>0</v>
      </c>
      <c r="W57" s="204">
        <f>K57-'[1]1 lentele'!K57</f>
        <v>0</v>
      </c>
      <c r="X57" s="204">
        <f>L57-'[1]1 lentele'!L57</f>
        <v>0</v>
      </c>
      <c r="Y57" s="204"/>
      <c r="Z57" s="204"/>
      <c r="AA57" s="204"/>
      <c r="AB57" s="204"/>
    </row>
    <row r="58" spans="1:28" s="2" customFormat="1" ht="13.5" customHeight="1" x14ac:dyDescent="0.2">
      <c r="A58" s="240"/>
      <c r="B58" s="288"/>
      <c r="C58" s="246"/>
      <c r="D58" s="55" t="s">
        <v>77</v>
      </c>
      <c r="E58" s="152">
        <v>12.3</v>
      </c>
      <c r="F58" s="148">
        <v>12.3</v>
      </c>
      <c r="G58" s="148">
        <v>0</v>
      </c>
      <c r="H58" s="164">
        <v>0</v>
      </c>
      <c r="I58" s="152">
        <v>0</v>
      </c>
      <c r="J58" s="148">
        <v>0</v>
      </c>
      <c r="K58" s="148">
        <v>0</v>
      </c>
      <c r="L58" s="151">
        <v>0</v>
      </c>
      <c r="M58" s="71">
        <v>0</v>
      </c>
      <c r="N58" s="148">
        <v>0</v>
      </c>
      <c r="O58" s="148">
        <v>0</v>
      </c>
      <c r="P58" s="151">
        <v>0</v>
      </c>
      <c r="Q58" s="152">
        <v>0</v>
      </c>
      <c r="R58" s="148">
        <v>0</v>
      </c>
      <c r="S58" s="148">
        <v>0</v>
      </c>
      <c r="T58" s="151">
        <v>0</v>
      </c>
      <c r="U58" s="204">
        <f>I58-'[1]1 lentele'!I58</f>
        <v>0</v>
      </c>
      <c r="V58" s="204">
        <f>J58-'[1]1 lentele'!J58</f>
        <v>0</v>
      </c>
      <c r="W58" s="204">
        <f>K58-'[1]1 lentele'!K58</f>
        <v>0</v>
      </c>
      <c r="X58" s="204">
        <f>L58-'[1]1 lentele'!L58</f>
        <v>0</v>
      </c>
      <c r="Y58" s="204"/>
      <c r="Z58" s="204"/>
      <c r="AA58" s="204"/>
      <c r="AB58" s="204"/>
    </row>
    <row r="59" spans="1:28" s="37" customFormat="1" ht="13.5" customHeight="1" x14ac:dyDescent="0.2">
      <c r="A59" s="240"/>
      <c r="B59" s="288"/>
      <c r="C59" s="246"/>
      <c r="D59" s="55" t="s">
        <v>63</v>
      </c>
      <c r="E59" s="152">
        <v>90.6</v>
      </c>
      <c r="F59" s="148">
        <v>0</v>
      </c>
      <c r="G59" s="148">
        <v>0</v>
      </c>
      <c r="H59" s="164">
        <v>90.6</v>
      </c>
      <c r="I59" s="152">
        <v>179.7</v>
      </c>
      <c r="J59" s="148">
        <v>0</v>
      </c>
      <c r="K59" s="148">
        <v>0</v>
      </c>
      <c r="L59" s="151">
        <v>179.7</v>
      </c>
      <c r="M59" s="71">
        <v>160.19999999999999</v>
      </c>
      <c r="N59" s="148">
        <v>0</v>
      </c>
      <c r="O59" s="148">
        <v>0</v>
      </c>
      <c r="P59" s="151">
        <v>160.19999999999999</v>
      </c>
      <c r="Q59" s="152">
        <v>110</v>
      </c>
      <c r="R59" s="148">
        <v>0</v>
      </c>
      <c r="S59" s="148">
        <v>0</v>
      </c>
      <c r="T59" s="151">
        <v>110</v>
      </c>
      <c r="U59" s="204">
        <f>I59-'[1]1 lentele'!I59</f>
        <v>0</v>
      </c>
      <c r="V59" s="204">
        <f>J59-'[1]1 lentele'!J59</f>
        <v>0</v>
      </c>
      <c r="W59" s="204">
        <f>K59-'[1]1 lentele'!K59</f>
        <v>0</v>
      </c>
      <c r="X59" s="204">
        <f>L59-'[1]1 lentele'!L59</f>
        <v>0</v>
      </c>
      <c r="Y59" s="204"/>
      <c r="Z59" s="204"/>
      <c r="AA59" s="204"/>
      <c r="AB59" s="204"/>
    </row>
    <row r="60" spans="1:28" s="37" customFormat="1" ht="13.5" customHeight="1" x14ac:dyDescent="0.2">
      <c r="A60" s="240"/>
      <c r="B60" s="288"/>
      <c r="C60" s="246"/>
      <c r="D60" s="58" t="s">
        <v>103</v>
      </c>
      <c r="E60" s="152">
        <v>0</v>
      </c>
      <c r="F60" s="148">
        <v>0</v>
      </c>
      <c r="G60" s="148">
        <v>0</v>
      </c>
      <c r="H60" s="164">
        <v>0</v>
      </c>
      <c r="I60" s="152">
        <v>50</v>
      </c>
      <c r="J60" s="148">
        <v>0</v>
      </c>
      <c r="K60" s="148">
        <v>0</v>
      </c>
      <c r="L60" s="151">
        <v>50</v>
      </c>
      <c r="M60" s="71">
        <v>0</v>
      </c>
      <c r="N60" s="148">
        <v>0</v>
      </c>
      <c r="O60" s="148">
        <v>0</v>
      </c>
      <c r="P60" s="148">
        <v>0</v>
      </c>
      <c r="Q60" s="152">
        <v>0</v>
      </c>
      <c r="R60" s="148">
        <v>0</v>
      </c>
      <c r="S60" s="148">
        <v>0</v>
      </c>
      <c r="T60" s="151">
        <v>0</v>
      </c>
      <c r="U60" s="204">
        <f>I60-'[1]1 lentele'!I60</f>
        <v>0</v>
      </c>
      <c r="V60" s="204">
        <f>J60-'[1]1 lentele'!J60</f>
        <v>0</v>
      </c>
      <c r="W60" s="204">
        <f>K60-'[1]1 lentele'!K60</f>
        <v>0</v>
      </c>
      <c r="X60" s="204">
        <f>L60-'[1]1 lentele'!L60</f>
        <v>0</v>
      </c>
      <c r="Y60" s="204"/>
      <c r="Z60" s="204"/>
      <c r="AA60" s="204"/>
      <c r="AB60" s="204"/>
    </row>
    <row r="61" spans="1:28" s="37" customFormat="1" ht="12.75" customHeight="1" x14ac:dyDescent="0.2">
      <c r="A61" s="240"/>
      <c r="B61" s="288"/>
      <c r="C61" s="246"/>
      <c r="D61" s="55" t="s">
        <v>76</v>
      </c>
      <c r="E61" s="152">
        <v>210.70000000000002</v>
      </c>
      <c r="F61" s="148">
        <v>12.3</v>
      </c>
      <c r="G61" s="148"/>
      <c r="H61" s="151">
        <v>198.4</v>
      </c>
      <c r="I61" s="152">
        <v>486.4</v>
      </c>
      <c r="J61" s="148">
        <v>486.4</v>
      </c>
      <c r="K61" s="148">
        <v>358.9</v>
      </c>
      <c r="L61" s="151"/>
      <c r="M61" s="71"/>
      <c r="N61" s="148"/>
      <c r="O61" s="148"/>
      <c r="P61" s="164"/>
      <c r="Q61" s="148"/>
      <c r="R61" s="148"/>
      <c r="S61" s="148"/>
      <c r="T61" s="151"/>
      <c r="U61" s="204">
        <f>I61-'[1]1 lentele'!I61</f>
        <v>260.5</v>
      </c>
      <c r="V61" s="204">
        <f>J61-'[1]1 lentele'!J61</f>
        <v>260.5</v>
      </c>
      <c r="W61" s="204">
        <f>K61-'[1]1 lentele'!K61</f>
        <v>136.49999999999997</v>
      </c>
      <c r="X61" s="204">
        <f>L61-'[1]1 lentele'!L61</f>
        <v>0</v>
      </c>
      <c r="Y61" s="204"/>
      <c r="Z61" s="204"/>
      <c r="AA61" s="204"/>
      <c r="AB61" s="204"/>
    </row>
    <row r="62" spans="1:28" s="37" customFormat="1" ht="12.75" customHeight="1" thickBot="1" x14ac:dyDescent="0.25">
      <c r="A62" s="241"/>
      <c r="B62" s="295"/>
      <c r="C62" s="247"/>
      <c r="D62" s="104" t="s">
        <v>106</v>
      </c>
      <c r="E62" s="124">
        <v>0</v>
      </c>
      <c r="F62" s="124">
        <v>0</v>
      </c>
      <c r="G62" s="124">
        <v>0</v>
      </c>
      <c r="H62" s="125">
        <v>0</v>
      </c>
      <c r="I62" s="126">
        <v>9.6000000000000014</v>
      </c>
      <c r="J62" s="124">
        <v>5.9</v>
      </c>
      <c r="K62" s="124">
        <v>0.4</v>
      </c>
      <c r="L62" s="125">
        <v>3.7</v>
      </c>
      <c r="M62" s="126">
        <v>0</v>
      </c>
      <c r="N62" s="124">
        <v>0</v>
      </c>
      <c r="O62" s="124">
        <v>0</v>
      </c>
      <c r="P62" s="125">
        <v>0</v>
      </c>
      <c r="Q62" s="126">
        <v>0</v>
      </c>
      <c r="R62" s="124">
        <v>0</v>
      </c>
      <c r="S62" s="124">
        <v>0</v>
      </c>
      <c r="T62" s="127">
        <v>0</v>
      </c>
      <c r="U62" s="204">
        <f>I62-'[1]1 lentele'!I62</f>
        <v>0</v>
      </c>
      <c r="V62" s="204">
        <f>J62-'[1]1 lentele'!J62</f>
        <v>0</v>
      </c>
      <c r="W62" s="204">
        <f>K62-'[1]1 lentele'!K62</f>
        <v>0</v>
      </c>
      <c r="X62" s="204">
        <f>L62-'[1]1 lentele'!L62</f>
        <v>0</v>
      </c>
      <c r="Y62" s="204"/>
      <c r="Z62" s="204"/>
      <c r="AA62" s="204"/>
      <c r="AB62" s="204"/>
    </row>
    <row r="63" spans="1:28" s="9" customFormat="1" ht="10.8" thickBot="1" x14ac:dyDescent="0.25">
      <c r="A63" s="289" t="s">
        <v>25</v>
      </c>
      <c r="B63" s="290"/>
      <c r="C63" s="290"/>
      <c r="D63" s="296"/>
      <c r="E63" s="128">
        <f>SUM(E49:E62)</f>
        <v>1596.5</v>
      </c>
      <c r="F63" s="129">
        <f t="shared" ref="F63:T63" si="3">SUM(F49:F62)</f>
        <v>1120.7</v>
      </c>
      <c r="G63" s="129">
        <f t="shared" si="3"/>
        <v>797.79999999999984</v>
      </c>
      <c r="H63" s="130">
        <f t="shared" si="3"/>
        <v>475.79999999999995</v>
      </c>
      <c r="I63" s="131">
        <f t="shared" si="3"/>
        <v>2143.8000000000002</v>
      </c>
      <c r="J63" s="129">
        <f t="shared" si="3"/>
        <v>1826.5</v>
      </c>
      <c r="K63" s="129">
        <f t="shared" si="3"/>
        <v>1249.5999999999999</v>
      </c>
      <c r="L63" s="132">
        <f t="shared" si="3"/>
        <v>317.3</v>
      </c>
      <c r="M63" s="128">
        <f t="shared" si="3"/>
        <v>1677.3</v>
      </c>
      <c r="N63" s="129">
        <f t="shared" si="3"/>
        <v>1292.5</v>
      </c>
      <c r="O63" s="129">
        <f t="shared" si="3"/>
        <v>937.30000000000007</v>
      </c>
      <c r="P63" s="130">
        <f t="shared" si="3"/>
        <v>384.79999999999995</v>
      </c>
      <c r="Q63" s="131">
        <f t="shared" si="3"/>
        <v>1615.31</v>
      </c>
      <c r="R63" s="129">
        <f t="shared" si="3"/>
        <v>1332.6</v>
      </c>
      <c r="S63" s="129">
        <f t="shared" si="3"/>
        <v>987.5200000000001</v>
      </c>
      <c r="T63" s="38">
        <f t="shared" si="3"/>
        <v>282.7</v>
      </c>
      <c r="U63" s="204">
        <f>I63-'[1]1 lentele'!I63</f>
        <v>268.80000000000018</v>
      </c>
      <c r="V63" s="204">
        <f>J63-'[1]1 lentele'!J63</f>
        <v>268.79999999999973</v>
      </c>
      <c r="W63" s="204">
        <f>K63-'[1]1 lentele'!K63</f>
        <v>144.79999999999973</v>
      </c>
      <c r="X63" s="204">
        <f>L63-'[1]1 lentele'!L63</f>
        <v>0</v>
      </c>
      <c r="Y63" s="204"/>
      <c r="Z63" s="204"/>
      <c r="AA63" s="204"/>
      <c r="AB63" s="204"/>
    </row>
    <row r="64" spans="1:28" s="2" customFormat="1" ht="11.25" customHeight="1" x14ac:dyDescent="0.2">
      <c r="A64" s="292">
        <v>2</v>
      </c>
      <c r="B64" s="242">
        <v>5</v>
      </c>
      <c r="C64" s="285" t="s">
        <v>91</v>
      </c>
      <c r="D64" s="6" t="s">
        <v>11</v>
      </c>
      <c r="E64" s="146">
        <v>3771.5000000000005</v>
      </c>
      <c r="F64" s="147">
        <v>3660.7000000000003</v>
      </c>
      <c r="G64" s="147">
        <v>2003.7</v>
      </c>
      <c r="H64" s="147">
        <v>110.8</v>
      </c>
      <c r="I64" s="146">
        <v>5240.4900000000007</v>
      </c>
      <c r="J64" s="147">
        <v>5048.1900000000005</v>
      </c>
      <c r="K64" s="147">
        <v>2181.8000000000002</v>
      </c>
      <c r="L64" s="147">
        <v>192.29999999999998</v>
      </c>
      <c r="M64" s="146">
        <v>6264.9999999999991</v>
      </c>
      <c r="N64" s="147">
        <v>5898.6999999999989</v>
      </c>
      <c r="O64" s="147">
        <v>2101.1999999999998</v>
      </c>
      <c r="P64" s="147">
        <v>366.3</v>
      </c>
      <c r="Q64" s="146">
        <v>5995.3999999999987</v>
      </c>
      <c r="R64" s="147">
        <v>5895.3999999999987</v>
      </c>
      <c r="S64" s="147">
        <v>2098.1</v>
      </c>
      <c r="T64" s="168">
        <v>100</v>
      </c>
      <c r="U64" s="204">
        <f>I64-'[1]1 lentele'!I64</f>
        <v>-42.110000000000582</v>
      </c>
      <c r="V64" s="204">
        <f>J64-'[1]1 lentele'!J64</f>
        <v>39.589999999999236</v>
      </c>
      <c r="W64" s="204">
        <f>K64-'[1]1 lentele'!K64</f>
        <v>32.800000000000182</v>
      </c>
      <c r="X64" s="204">
        <f>L64-'[1]1 lentele'!L64</f>
        <v>-81.700000000000074</v>
      </c>
      <c r="Y64" s="204"/>
      <c r="Z64" s="204"/>
      <c r="AA64" s="204"/>
      <c r="AB64" s="204"/>
    </row>
    <row r="65" spans="1:28" s="2" customFormat="1" ht="12.75" customHeight="1" x14ac:dyDescent="0.2">
      <c r="A65" s="293"/>
      <c r="B65" s="243"/>
      <c r="C65" s="286"/>
      <c r="D65" s="7" t="s">
        <v>49</v>
      </c>
      <c r="E65" s="169">
        <v>13781.300000000001</v>
      </c>
      <c r="F65" s="170">
        <v>13781.300000000001</v>
      </c>
      <c r="G65" s="170">
        <v>0</v>
      </c>
      <c r="H65" s="170">
        <v>0</v>
      </c>
      <c r="I65" s="169">
        <v>15304.9</v>
      </c>
      <c r="J65" s="170">
        <v>15304.9</v>
      </c>
      <c r="K65" s="170">
        <v>0</v>
      </c>
      <c r="L65" s="170">
        <v>0</v>
      </c>
      <c r="M65" s="169">
        <v>15210.1</v>
      </c>
      <c r="N65" s="170">
        <v>15210.1</v>
      </c>
      <c r="O65" s="170">
        <v>0</v>
      </c>
      <c r="P65" s="170">
        <v>0</v>
      </c>
      <c r="Q65" s="169">
        <v>15210.1</v>
      </c>
      <c r="R65" s="170">
        <v>15210.1</v>
      </c>
      <c r="S65" s="170">
        <v>0</v>
      </c>
      <c r="T65" s="171">
        <v>0</v>
      </c>
      <c r="U65" s="204">
        <f>I65-'[1]1 lentele'!I65</f>
        <v>0</v>
      </c>
      <c r="V65" s="204">
        <f>J65-'[1]1 lentele'!J65</f>
        <v>0</v>
      </c>
      <c r="W65" s="204">
        <f>K65-'[1]1 lentele'!K65</f>
        <v>0</v>
      </c>
      <c r="X65" s="204">
        <f>L65-'[1]1 lentele'!L65</f>
        <v>0</v>
      </c>
      <c r="Y65" s="204"/>
      <c r="Z65" s="204"/>
      <c r="AA65" s="204"/>
      <c r="AB65" s="204"/>
    </row>
    <row r="66" spans="1:28" s="2" customFormat="1" ht="12.75" customHeight="1" x14ac:dyDescent="0.2">
      <c r="A66" s="293"/>
      <c r="B66" s="243"/>
      <c r="C66" s="286"/>
      <c r="D66" s="7" t="s">
        <v>46</v>
      </c>
      <c r="E66" s="169">
        <v>1936.8000000000002</v>
      </c>
      <c r="F66" s="170">
        <v>1936.8000000000002</v>
      </c>
      <c r="G66" s="170">
        <v>629</v>
      </c>
      <c r="H66" s="170">
        <v>0</v>
      </c>
      <c r="I66" s="169">
        <v>2608.3999999999996</v>
      </c>
      <c r="J66" s="170">
        <v>2608.3999999999996</v>
      </c>
      <c r="K66" s="170">
        <v>714.60000000000014</v>
      </c>
      <c r="L66" s="170">
        <v>0</v>
      </c>
      <c r="M66" s="169">
        <v>1727.4</v>
      </c>
      <c r="N66" s="170">
        <v>1727.4</v>
      </c>
      <c r="O66" s="170">
        <v>639.20000000000005</v>
      </c>
      <c r="P66" s="170">
        <v>0</v>
      </c>
      <c r="Q66" s="169">
        <v>1727.4</v>
      </c>
      <c r="R66" s="170">
        <v>1727.4</v>
      </c>
      <c r="S66" s="170">
        <v>639.20000000000005</v>
      </c>
      <c r="T66" s="171">
        <v>0</v>
      </c>
      <c r="U66" s="204">
        <f>I66-'[1]1 lentele'!I66</f>
        <v>14.199999999999818</v>
      </c>
      <c r="V66" s="204">
        <f>J66-'[1]1 lentele'!J66</f>
        <v>14.199999999999818</v>
      </c>
      <c r="W66" s="204">
        <f>K66-'[1]1 lentele'!K66</f>
        <v>0</v>
      </c>
      <c r="X66" s="204">
        <f>L66-'[1]1 lentele'!L66</f>
        <v>0</v>
      </c>
      <c r="Y66" s="204"/>
      <c r="Z66" s="204"/>
      <c r="AA66" s="204"/>
      <c r="AB66" s="204"/>
    </row>
    <row r="67" spans="1:28" s="2" customFormat="1" ht="12.75" customHeight="1" x14ac:dyDescent="0.2">
      <c r="A67" s="293"/>
      <c r="B67" s="243"/>
      <c r="C67" s="286"/>
      <c r="D67" s="7" t="s">
        <v>12</v>
      </c>
      <c r="E67" s="169">
        <v>150.4</v>
      </c>
      <c r="F67" s="170">
        <v>147.1</v>
      </c>
      <c r="G67" s="170">
        <v>0</v>
      </c>
      <c r="H67" s="170">
        <v>3.3</v>
      </c>
      <c r="I67" s="169">
        <v>320.39999999999998</v>
      </c>
      <c r="J67" s="170">
        <v>170.3</v>
      </c>
      <c r="K67" s="170">
        <v>0</v>
      </c>
      <c r="L67" s="170">
        <v>150.1</v>
      </c>
      <c r="M67" s="169">
        <v>603.9</v>
      </c>
      <c r="N67" s="170">
        <v>201.1</v>
      </c>
      <c r="O67" s="170">
        <v>5.8</v>
      </c>
      <c r="P67" s="170">
        <v>402.79999999999995</v>
      </c>
      <c r="Q67" s="169">
        <v>0</v>
      </c>
      <c r="R67" s="170">
        <v>0</v>
      </c>
      <c r="S67" s="170">
        <v>0</v>
      </c>
      <c r="T67" s="171">
        <v>0</v>
      </c>
      <c r="U67" s="204">
        <f>I67-'[1]1 lentele'!I67</f>
        <v>-463.9</v>
      </c>
      <c r="V67" s="204">
        <f>J67-'[1]1 lentele'!J67</f>
        <v>-61.099999999999994</v>
      </c>
      <c r="W67" s="204">
        <f>K67-'[1]1 lentele'!K67</f>
        <v>-5.8</v>
      </c>
      <c r="X67" s="204">
        <f>L67-'[1]1 lentele'!L67</f>
        <v>-402.79999999999995</v>
      </c>
      <c r="Y67" s="204"/>
      <c r="Z67" s="204"/>
      <c r="AA67" s="204"/>
      <c r="AB67" s="204"/>
    </row>
    <row r="68" spans="1:28" s="2" customFormat="1" ht="12.75" customHeight="1" x14ac:dyDescent="0.2">
      <c r="A68" s="293"/>
      <c r="B68" s="243"/>
      <c r="C68" s="286"/>
      <c r="D68" s="7" t="s">
        <v>63</v>
      </c>
      <c r="E68" s="169">
        <v>1073.9000000000001</v>
      </c>
      <c r="F68" s="170">
        <v>1010.2</v>
      </c>
      <c r="G68" s="170">
        <v>524.80000000000007</v>
      </c>
      <c r="H68" s="170">
        <v>63.7</v>
      </c>
      <c r="I68" s="169">
        <v>1553.9</v>
      </c>
      <c r="J68" s="170">
        <v>1553.9</v>
      </c>
      <c r="K68" s="170">
        <v>812</v>
      </c>
      <c r="L68" s="170">
        <v>0</v>
      </c>
      <c r="M68" s="169">
        <v>1148.7</v>
      </c>
      <c r="N68" s="170">
        <v>1148.7</v>
      </c>
      <c r="O68" s="170">
        <v>583.70000000000005</v>
      </c>
      <c r="P68" s="170">
        <v>0</v>
      </c>
      <c r="Q68" s="169">
        <v>1148.7</v>
      </c>
      <c r="R68" s="170">
        <v>1148.7</v>
      </c>
      <c r="S68" s="170">
        <v>583.70000000000005</v>
      </c>
      <c r="T68" s="171">
        <v>0</v>
      </c>
      <c r="U68" s="204">
        <f>I68-'[1]1 lentele'!I68</f>
        <v>0</v>
      </c>
      <c r="V68" s="204">
        <f>J68-'[1]1 lentele'!J68</f>
        <v>0</v>
      </c>
      <c r="W68" s="204">
        <f>K68-'[1]1 lentele'!K68</f>
        <v>0</v>
      </c>
      <c r="X68" s="204">
        <f>L68-'[1]1 lentele'!L68</f>
        <v>0</v>
      </c>
      <c r="Y68" s="204"/>
      <c r="Z68" s="204"/>
      <c r="AA68" s="204"/>
      <c r="AB68" s="204"/>
    </row>
    <row r="69" spans="1:28" s="2" customFormat="1" ht="12.75" customHeight="1" x14ac:dyDescent="0.2">
      <c r="A69" s="293"/>
      <c r="B69" s="243"/>
      <c r="C69" s="286"/>
      <c r="D69" s="7" t="s">
        <v>14</v>
      </c>
      <c r="E69" s="169">
        <v>1140.9000000000001</v>
      </c>
      <c r="F69" s="170">
        <v>1136.4000000000001</v>
      </c>
      <c r="G69" s="170">
        <v>883.8</v>
      </c>
      <c r="H69" s="170">
        <v>4.5</v>
      </c>
      <c r="I69" s="169">
        <v>1160.4999999999998</v>
      </c>
      <c r="J69" s="170">
        <v>1149.3999999999999</v>
      </c>
      <c r="K69" s="170">
        <v>865.6</v>
      </c>
      <c r="L69" s="170">
        <v>11.1</v>
      </c>
      <c r="M69" s="169">
        <v>1158.2</v>
      </c>
      <c r="N69" s="170">
        <v>1153.4000000000001</v>
      </c>
      <c r="O69" s="170">
        <v>875.4</v>
      </c>
      <c r="P69" s="170">
        <v>4.8</v>
      </c>
      <c r="Q69" s="169">
        <v>1158.2</v>
      </c>
      <c r="R69" s="170">
        <v>1153.4000000000001</v>
      </c>
      <c r="S69" s="170">
        <v>875.4</v>
      </c>
      <c r="T69" s="171">
        <v>4.8</v>
      </c>
      <c r="U69" s="204">
        <f>I69-'[1]1 lentele'!I69</f>
        <v>9.6999999999998181</v>
      </c>
      <c r="V69" s="204">
        <f>J69-'[1]1 lentele'!J69</f>
        <v>9.6999999999998181</v>
      </c>
      <c r="W69" s="204">
        <f>K69-'[1]1 lentele'!K69</f>
        <v>0</v>
      </c>
      <c r="X69" s="204">
        <f>L69-'[1]1 lentele'!L69</f>
        <v>0</v>
      </c>
      <c r="Y69" s="204"/>
      <c r="Z69" s="204"/>
      <c r="AA69" s="204"/>
      <c r="AB69" s="204"/>
    </row>
    <row r="70" spans="1:28" s="37" customFormat="1" ht="12.75" customHeight="1" x14ac:dyDescent="0.2">
      <c r="A70" s="293"/>
      <c r="B70" s="243"/>
      <c r="C70" s="286"/>
      <c r="D70" s="17" t="s">
        <v>72</v>
      </c>
      <c r="E70" s="169">
        <v>17.2</v>
      </c>
      <c r="F70" s="170">
        <v>17.2</v>
      </c>
      <c r="G70" s="170">
        <v>0</v>
      </c>
      <c r="H70" s="170">
        <v>0</v>
      </c>
      <c r="I70" s="169">
        <v>13</v>
      </c>
      <c r="J70" s="170">
        <v>13</v>
      </c>
      <c r="K70" s="170">
        <v>0</v>
      </c>
      <c r="L70" s="170">
        <v>0</v>
      </c>
      <c r="M70" s="172"/>
      <c r="N70" s="170">
        <v>0</v>
      </c>
      <c r="O70" s="170">
        <v>0</v>
      </c>
      <c r="P70" s="170">
        <v>0</v>
      </c>
      <c r="Q70" s="172"/>
      <c r="R70" s="170">
        <v>0</v>
      </c>
      <c r="S70" s="170">
        <v>0</v>
      </c>
      <c r="T70" s="171">
        <v>0</v>
      </c>
      <c r="U70" s="204">
        <f>I70-'[1]1 lentele'!I70</f>
        <v>0</v>
      </c>
      <c r="V70" s="204">
        <f>J70-'[1]1 lentele'!J70</f>
        <v>0</v>
      </c>
      <c r="W70" s="204">
        <f>K70-'[1]1 lentele'!K70</f>
        <v>0</v>
      </c>
      <c r="X70" s="204">
        <f>L70-'[1]1 lentele'!L70</f>
        <v>0</v>
      </c>
      <c r="Y70" s="204"/>
      <c r="Z70" s="204"/>
      <c r="AA70" s="204"/>
      <c r="AB70" s="204"/>
    </row>
    <row r="71" spans="1:28" s="37" customFormat="1" ht="12.75" customHeight="1" x14ac:dyDescent="0.2">
      <c r="A71" s="293"/>
      <c r="B71" s="243"/>
      <c r="C71" s="286"/>
      <c r="D71" s="7" t="s">
        <v>70</v>
      </c>
      <c r="E71" s="169">
        <v>97.3</v>
      </c>
      <c r="F71" s="170">
        <v>97.3</v>
      </c>
      <c r="G71" s="170">
        <v>0</v>
      </c>
      <c r="H71" s="170">
        <v>0</v>
      </c>
      <c r="I71" s="173">
        <v>0</v>
      </c>
      <c r="J71" s="170">
        <v>0</v>
      </c>
      <c r="K71" s="170">
        <v>0</v>
      </c>
      <c r="L71" s="170">
        <v>0</v>
      </c>
      <c r="M71" s="169">
        <v>0</v>
      </c>
      <c r="N71" s="170">
        <v>0</v>
      </c>
      <c r="O71" s="170">
        <v>0</v>
      </c>
      <c r="P71" s="170">
        <v>0</v>
      </c>
      <c r="Q71" s="169">
        <v>0</v>
      </c>
      <c r="R71" s="170">
        <v>0</v>
      </c>
      <c r="S71" s="170">
        <v>0</v>
      </c>
      <c r="T71" s="171">
        <v>0</v>
      </c>
      <c r="U71" s="204">
        <f>I71-'[1]1 lentele'!I71</f>
        <v>0</v>
      </c>
      <c r="V71" s="204">
        <f>J71-'[1]1 lentele'!J71</f>
        <v>0</v>
      </c>
      <c r="W71" s="204">
        <f>K71-'[1]1 lentele'!K71</f>
        <v>0</v>
      </c>
      <c r="X71" s="204">
        <f>L71-'[1]1 lentele'!L71</f>
        <v>0</v>
      </c>
      <c r="Y71" s="204"/>
      <c r="Z71" s="204"/>
      <c r="AA71" s="204"/>
      <c r="AB71" s="204"/>
    </row>
    <row r="72" spans="1:28" s="37" customFormat="1" ht="12.75" customHeight="1" x14ac:dyDescent="0.2">
      <c r="A72" s="293"/>
      <c r="B72" s="243"/>
      <c r="C72" s="286"/>
      <c r="D72" s="7" t="s">
        <v>66</v>
      </c>
      <c r="E72" s="169">
        <v>0</v>
      </c>
      <c r="F72" s="170">
        <v>0</v>
      </c>
      <c r="G72" s="170">
        <v>0</v>
      </c>
      <c r="H72" s="170">
        <v>0</v>
      </c>
      <c r="I72" s="169">
        <v>0</v>
      </c>
      <c r="J72" s="170"/>
      <c r="K72" s="170"/>
      <c r="L72" s="170">
        <v>0</v>
      </c>
      <c r="M72" s="169">
        <v>40.1</v>
      </c>
      <c r="N72" s="170">
        <v>40.1</v>
      </c>
      <c r="O72" s="170">
        <v>0.8</v>
      </c>
      <c r="P72" s="170">
        <v>0</v>
      </c>
      <c r="Q72" s="169">
        <v>40.1</v>
      </c>
      <c r="R72" s="170">
        <v>40.1</v>
      </c>
      <c r="S72" s="170">
        <v>0.8</v>
      </c>
      <c r="T72" s="171">
        <v>0</v>
      </c>
      <c r="U72" s="204">
        <f>I72-'[1]1 lentele'!I72</f>
        <v>0</v>
      </c>
      <c r="V72" s="204">
        <f>J72-'[1]1 lentele'!J72</f>
        <v>0</v>
      </c>
      <c r="W72" s="204">
        <f>K72-'[1]1 lentele'!K72</f>
        <v>0</v>
      </c>
      <c r="X72" s="204">
        <f>L72-'[1]1 lentele'!L72</f>
        <v>0</v>
      </c>
      <c r="Y72" s="204"/>
      <c r="Z72" s="204"/>
      <c r="AA72" s="204"/>
      <c r="AB72" s="204"/>
    </row>
    <row r="73" spans="1:28" s="37" customFormat="1" ht="12.75" customHeight="1" x14ac:dyDescent="0.2">
      <c r="A73" s="293"/>
      <c r="B73" s="243"/>
      <c r="C73" s="286"/>
      <c r="D73" s="7" t="s">
        <v>78</v>
      </c>
      <c r="E73" s="169">
        <v>1756</v>
      </c>
      <c r="F73" s="170">
        <v>1756</v>
      </c>
      <c r="G73" s="170">
        <v>0</v>
      </c>
      <c r="H73" s="170">
        <v>0</v>
      </c>
      <c r="I73" s="169">
        <v>7.7</v>
      </c>
      <c r="J73" s="170">
        <v>7.7</v>
      </c>
      <c r="K73" s="170">
        <v>0</v>
      </c>
      <c r="L73" s="170">
        <v>0</v>
      </c>
      <c r="M73" s="169">
        <v>0</v>
      </c>
      <c r="N73" s="170">
        <v>0</v>
      </c>
      <c r="O73" s="170">
        <v>0</v>
      </c>
      <c r="P73" s="170">
        <v>0</v>
      </c>
      <c r="Q73" s="169">
        <v>0</v>
      </c>
      <c r="R73" s="170">
        <v>0</v>
      </c>
      <c r="S73" s="170">
        <v>0</v>
      </c>
      <c r="T73" s="171">
        <v>0</v>
      </c>
      <c r="U73" s="204">
        <f>I73-'[1]1 lentele'!I73</f>
        <v>0</v>
      </c>
      <c r="V73" s="204">
        <f>J73-'[1]1 lentele'!J73</f>
        <v>0</v>
      </c>
      <c r="W73" s="204">
        <f>K73-'[1]1 lentele'!K73</f>
        <v>0</v>
      </c>
      <c r="X73" s="204">
        <f>L73-'[1]1 lentele'!L73</f>
        <v>0</v>
      </c>
      <c r="Y73" s="204"/>
      <c r="Z73" s="204"/>
      <c r="AA73" s="204"/>
      <c r="AB73" s="204"/>
    </row>
    <row r="74" spans="1:28" s="37" customFormat="1" ht="12.75" customHeight="1" thickBot="1" x14ac:dyDescent="0.25">
      <c r="A74" s="294"/>
      <c r="B74" s="244"/>
      <c r="C74" s="299"/>
      <c r="D74" s="7" t="s">
        <v>76</v>
      </c>
      <c r="E74" s="174">
        <v>370.8</v>
      </c>
      <c r="F74" s="175">
        <v>366.8</v>
      </c>
      <c r="G74" s="175">
        <v>70.100000000000009</v>
      </c>
      <c r="H74" s="175">
        <v>4</v>
      </c>
      <c r="I74" s="174">
        <v>121.4</v>
      </c>
      <c r="J74" s="175">
        <v>121.4</v>
      </c>
      <c r="K74" s="175">
        <v>0</v>
      </c>
      <c r="L74" s="175">
        <v>0</v>
      </c>
      <c r="M74" s="174">
        <v>0</v>
      </c>
      <c r="N74" s="175">
        <v>0</v>
      </c>
      <c r="O74" s="175">
        <v>0</v>
      </c>
      <c r="P74" s="175">
        <v>0</v>
      </c>
      <c r="Q74" s="176">
        <v>0</v>
      </c>
      <c r="R74" s="175">
        <v>0</v>
      </c>
      <c r="S74" s="175">
        <v>0</v>
      </c>
      <c r="T74" s="177">
        <v>0</v>
      </c>
      <c r="U74" s="204">
        <f>I74-'[1]1 lentele'!I74</f>
        <v>121.4</v>
      </c>
      <c r="V74" s="204">
        <f>J74-'[1]1 lentele'!J74</f>
        <v>121.4</v>
      </c>
      <c r="W74" s="204">
        <f>K74-'[1]1 lentele'!K74</f>
        <v>0</v>
      </c>
      <c r="X74" s="204">
        <f>L74-'[1]1 lentele'!L74</f>
        <v>0</v>
      </c>
      <c r="Y74" s="204"/>
      <c r="Z74" s="204"/>
      <c r="AA74" s="204"/>
      <c r="AB74" s="204"/>
    </row>
    <row r="75" spans="1:28" s="9" customFormat="1" ht="10.8" thickBot="1" x14ac:dyDescent="0.25">
      <c r="A75" s="227" t="s">
        <v>25</v>
      </c>
      <c r="B75" s="228"/>
      <c r="C75" s="228"/>
      <c r="D75" s="229"/>
      <c r="E75" s="32">
        <f>SUM(E64:E74)</f>
        <v>24096.100000000006</v>
      </c>
      <c r="F75" s="21">
        <f t="shared" ref="F75:T75" si="4">SUM(F64:F74)</f>
        <v>23909.8</v>
      </c>
      <c r="G75" s="21">
        <f t="shared" si="4"/>
        <v>4111.4000000000005</v>
      </c>
      <c r="H75" s="21">
        <f t="shared" si="4"/>
        <v>186.3</v>
      </c>
      <c r="I75" s="32">
        <f t="shared" si="4"/>
        <v>26330.690000000006</v>
      </c>
      <c r="J75" s="21">
        <f t="shared" si="4"/>
        <v>25977.190000000002</v>
      </c>
      <c r="K75" s="21">
        <f t="shared" si="4"/>
        <v>4574.0000000000009</v>
      </c>
      <c r="L75" s="21">
        <f t="shared" si="4"/>
        <v>353.5</v>
      </c>
      <c r="M75" s="32">
        <f t="shared" si="4"/>
        <v>26153.4</v>
      </c>
      <c r="N75" s="21">
        <f t="shared" si="4"/>
        <v>25379.5</v>
      </c>
      <c r="O75" s="21">
        <f t="shared" si="4"/>
        <v>4206.0999999999995</v>
      </c>
      <c r="P75" s="21">
        <f t="shared" si="4"/>
        <v>773.89999999999986</v>
      </c>
      <c r="Q75" s="32">
        <f t="shared" si="4"/>
        <v>25279.9</v>
      </c>
      <c r="R75" s="21">
        <f t="shared" si="4"/>
        <v>25175.100000000002</v>
      </c>
      <c r="S75" s="21">
        <f t="shared" si="4"/>
        <v>4197.2</v>
      </c>
      <c r="T75" s="22">
        <f t="shared" si="4"/>
        <v>104.8</v>
      </c>
      <c r="U75" s="204">
        <f>I75-'[1]1 lentele'!I75</f>
        <v>-360.70999999999549</v>
      </c>
      <c r="V75" s="204">
        <f>J75-'[1]1 lentele'!J75</f>
        <v>123.78999999999724</v>
      </c>
      <c r="W75" s="204">
        <f>K75-'[1]1 lentele'!K75</f>
        <v>27</v>
      </c>
      <c r="X75" s="204">
        <f>L75-'[1]1 lentele'!L75</f>
        <v>-484.50000000000011</v>
      </c>
      <c r="Y75" s="204"/>
      <c r="Z75" s="204"/>
      <c r="AA75" s="204"/>
      <c r="AB75" s="204"/>
    </row>
    <row r="76" spans="1:28" s="2" customFormat="1" ht="11.25" customHeight="1" x14ac:dyDescent="0.2">
      <c r="A76" s="292">
        <v>1</v>
      </c>
      <c r="B76" s="297" t="s">
        <v>37</v>
      </c>
      <c r="C76" s="245" t="s">
        <v>21</v>
      </c>
      <c r="D76" s="54" t="s">
        <v>11</v>
      </c>
      <c r="E76" s="178">
        <v>4801.5</v>
      </c>
      <c r="F76" s="163">
        <v>598.19999999999982</v>
      </c>
      <c r="G76" s="163">
        <v>11.5</v>
      </c>
      <c r="H76" s="156">
        <v>4203.3</v>
      </c>
      <c r="I76" s="155">
        <v>4842.13</v>
      </c>
      <c r="J76" s="163">
        <v>1672.9299999999996</v>
      </c>
      <c r="K76" s="163">
        <v>6</v>
      </c>
      <c r="L76" s="156">
        <v>3169.2000000000003</v>
      </c>
      <c r="M76" s="155">
        <v>6158.4</v>
      </c>
      <c r="N76" s="163">
        <v>1459.9</v>
      </c>
      <c r="O76" s="163">
        <v>8.1</v>
      </c>
      <c r="P76" s="156">
        <v>4698.5</v>
      </c>
      <c r="Q76" s="155">
        <v>4730.5</v>
      </c>
      <c r="R76" s="163">
        <v>1505.5</v>
      </c>
      <c r="S76" s="163">
        <v>0</v>
      </c>
      <c r="T76" s="156">
        <v>3225</v>
      </c>
      <c r="U76" s="204">
        <f>I76-'[1]1 lentele'!I76</f>
        <v>-732.26999999999953</v>
      </c>
      <c r="V76" s="204">
        <f>J76-'[1]1 lentele'!J76</f>
        <v>-84.070000000000164</v>
      </c>
      <c r="W76" s="204">
        <f>K76-'[1]1 lentele'!K76</f>
        <v>-9.1999999999999993</v>
      </c>
      <c r="X76" s="204">
        <f>L76-'[1]1 lentele'!L76</f>
        <v>-648.19999999999982</v>
      </c>
      <c r="Y76" s="204"/>
      <c r="Z76" s="204"/>
      <c r="AA76" s="204"/>
      <c r="AB76" s="204"/>
    </row>
    <row r="77" spans="1:28" s="2" customFormat="1" ht="12.75" customHeight="1" x14ac:dyDescent="0.2">
      <c r="A77" s="293"/>
      <c r="B77" s="298"/>
      <c r="C77" s="246"/>
      <c r="D77" s="55" t="s">
        <v>16</v>
      </c>
      <c r="E77" s="179">
        <v>2941.1</v>
      </c>
      <c r="F77" s="149">
        <v>540.30000000000007</v>
      </c>
      <c r="G77" s="149">
        <v>0</v>
      </c>
      <c r="H77" s="150">
        <v>2400.7999999999997</v>
      </c>
      <c r="I77" s="153">
        <v>2874</v>
      </c>
      <c r="J77" s="149">
        <v>938</v>
      </c>
      <c r="K77" s="149">
        <v>0</v>
      </c>
      <c r="L77" s="150">
        <v>1936</v>
      </c>
      <c r="M77" s="153">
        <v>3305</v>
      </c>
      <c r="N77" s="149">
        <v>5</v>
      </c>
      <c r="O77" s="149">
        <v>0</v>
      </c>
      <c r="P77" s="150">
        <v>3300</v>
      </c>
      <c r="Q77" s="153">
        <v>2855</v>
      </c>
      <c r="R77" s="149">
        <v>5</v>
      </c>
      <c r="S77" s="149">
        <v>0</v>
      </c>
      <c r="T77" s="150">
        <v>2850</v>
      </c>
      <c r="U77" s="204">
        <f>I77-'[1]1 lentele'!I77</f>
        <v>0</v>
      </c>
      <c r="V77" s="204">
        <f>J77-'[1]1 lentele'!J77</f>
        <v>0</v>
      </c>
      <c r="W77" s="204">
        <f>K77-'[1]1 lentele'!K77</f>
        <v>0</v>
      </c>
      <c r="X77" s="204">
        <f>L77-'[1]1 lentele'!L77</f>
        <v>0</v>
      </c>
      <c r="Y77" s="204"/>
      <c r="Z77" s="204"/>
      <c r="AA77" s="204"/>
      <c r="AB77" s="204"/>
    </row>
    <row r="78" spans="1:28" s="37" customFormat="1" ht="12.75" customHeight="1" x14ac:dyDescent="0.2">
      <c r="A78" s="293"/>
      <c r="B78" s="298"/>
      <c r="C78" s="246"/>
      <c r="D78" s="55" t="s">
        <v>70</v>
      </c>
      <c r="E78" s="133">
        <v>1348.9</v>
      </c>
      <c r="F78" s="149">
        <v>733.9000000000002</v>
      </c>
      <c r="G78" s="149">
        <v>0</v>
      </c>
      <c r="H78" s="150">
        <v>615</v>
      </c>
      <c r="I78" s="153">
        <v>0</v>
      </c>
      <c r="J78" s="149">
        <v>0</v>
      </c>
      <c r="K78" s="149">
        <v>0</v>
      </c>
      <c r="L78" s="150">
        <v>0</v>
      </c>
      <c r="M78" s="153">
        <v>0</v>
      </c>
      <c r="N78" s="149">
        <v>0</v>
      </c>
      <c r="O78" s="149">
        <v>0</v>
      </c>
      <c r="P78" s="150">
        <v>0</v>
      </c>
      <c r="Q78" s="153">
        <v>0</v>
      </c>
      <c r="R78" s="149">
        <v>0</v>
      </c>
      <c r="S78" s="149">
        <v>0</v>
      </c>
      <c r="T78" s="150">
        <v>0</v>
      </c>
      <c r="U78" s="204">
        <f>I78-'[1]1 lentele'!I78</f>
        <v>0</v>
      </c>
      <c r="V78" s="204">
        <f>J78-'[1]1 lentele'!J78</f>
        <v>0</v>
      </c>
      <c r="W78" s="204">
        <f>K78-'[1]1 lentele'!K78</f>
        <v>0</v>
      </c>
      <c r="X78" s="204">
        <f>L78-'[1]1 lentele'!L78</f>
        <v>0</v>
      </c>
      <c r="Y78" s="204"/>
      <c r="Z78" s="204"/>
      <c r="AA78" s="204"/>
      <c r="AB78" s="204"/>
    </row>
    <row r="79" spans="1:28" s="2" customFormat="1" ht="12.75" customHeight="1" x14ac:dyDescent="0.2">
      <c r="A79" s="293"/>
      <c r="B79" s="298"/>
      <c r="C79" s="246"/>
      <c r="D79" s="55" t="s">
        <v>12</v>
      </c>
      <c r="E79" s="133">
        <v>133.79999999999998</v>
      </c>
      <c r="F79" s="149">
        <v>0.2</v>
      </c>
      <c r="G79" s="149">
        <v>0.2</v>
      </c>
      <c r="H79" s="150">
        <v>133.6</v>
      </c>
      <c r="I79" s="153">
        <v>1488.1999999999998</v>
      </c>
      <c r="J79" s="149">
        <v>6.1</v>
      </c>
      <c r="K79" s="149">
        <v>5.9</v>
      </c>
      <c r="L79" s="150">
        <v>1482.1</v>
      </c>
      <c r="M79" s="153">
        <v>1622.6999999999998</v>
      </c>
      <c r="N79" s="149">
        <v>9.6000000000000014</v>
      </c>
      <c r="O79" s="149">
        <v>9</v>
      </c>
      <c r="P79" s="150">
        <v>1613.1</v>
      </c>
      <c r="Q79" s="153">
        <v>0</v>
      </c>
      <c r="R79" s="149">
        <v>0</v>
      </c>
      <c r="S79" s="149">
        <v>0</v>
      </c>
      <c r="T79" s="150">
        <v>0</v>
      </c>
      <c r="U79" s="204">
        <f>I79-'[1]1 lentele'!I79</f>
        <v>-1121.6999999999998</v>
      </c>
      <c r="V79" s="204">
        <f>J79-'[1]1 lentele'!J79</f>
        <v>-2.7000000000000011</v>
      </c>
      <c r="W79" s="204">
        <f>K79-'[1]1 lentele'!K79</f>
        <v>-2.1999999999999993</v>
      </c>
      <c r="X79" s="204">
        <f>L79-'[1]1 lentele'!L79</f>
        <v>-1118.9999999999995</v>
      </c>
      <c r="Y79" s="204"/>
      <c r="Z79" s="204"/>
      <c r="AA79" s="204"/>
      <c r="AB79" s="204"/>
    </row>
    <row r="80" spans="1:28" s="2" customFormat="1" ht="12.75" customHeight="1" x14ac:dyDescent="0.2">
      <c r="A80" s="293"/>
      <c r="B80" s="298"/>
      <c r="C80" s="246"/>
      <c r="D80" s="55" t="s">
        <v>47</v>
      </c>
      <c r="E80" s="133">
        <v>9.9</v>
      </c>
      <c r="F80" s="149">
        <v>0</v>
      </c>
      <c r="G80" s="149">
        <v>0</v>
      </c>
      <c r="H80" s="150">
        <v>9.9</v>
      </c>
      <c r="I80" s="153">
        <v>102.7</v>
      </c>
      <c r="J80" s="149">
        <v>0.7</v>
      </c>
      <c r="K80" s="149">
        <v>0.6</v>
      </c>
      <c r="L80" s="150">
        <v>102</v>
      </c>
      <c r="M80" s="153">
        <v>53.9</v>
      </c>
      <c r="N80" s="149">
        <v>0</v>
      </c>
      <c r="O80" s="149">
        <v>0</v>
      </c>
      <c r="P80" s="150">
        <v>53.9</v>
      </c>
      <c r="Q80" s="153">
        <v>0</v>
      </c>
      <c r="R80" s="149">
        <v>0</v>
      </c>
      <c r="S80" s="149">
        <v>0</v>
      </c>
      <c r="T80" s="150">
        <v>0</v>
      </c>
      <c r="U80" s="204">
        <f>I80-'[1]1 lentele'!I80</f>
        <v>-63.3</v>
      </c>
      <c r="V80" s="204">
        <f>J80-'[1]1 lentele'!J80</f>
        <v>0</v>
      </c>
      <c r="W80" s="204">
        <f>K80-'[1]1 lentele'!K80</f>
        <v>0</v>
      </c>
      <c r="X80" s="204">
        <f>L80-'[1]1 lentele'!L80</f>
        <v>-63.300000000000011</v>
      </c>
      <c r="Y80" s="204"/>
      <c r="Z80" s="204"/>
      <c r="AA80" s="204"/>
      <c r="AB80" s="204"/>
    </row>
    <row r="81" spans="1:28" s="37" customFormat="1" ht="12.75" customHeight="1" x14ac:dyDescent="0.2">
      <c r="A81" s="293"/>
      <c r="B81" s="298"/>
      <c r="C81" s="246"/>
      <c r="D81" s="67" t="s">
        <v>63</v>
      </c>
      <c r="E81" s="133">
        <v>154</v>
      </c>
      <c r="F81" s="149">
        <v>0</v>
      </c>
      <c r="G81" s="149">
        <v>0</v>
      </c>
      <c r="H81" s="150">
        <v>154</v>
      </c>
      <c r="I81" s="153">
        <v>300</v>
      </c>
      <c r="J81" s="149">
        <v>0</v>
      </c>
      <c r="K81" s="149">
        <v>0</v>
      </c>
      <c r="L81" s="150">
        <v>300</v>
      </c>
      <c r="M81" s="153">
        <v>400</v>
      </c>
      <c r="N81" s="149">
        <v>0</v>
      </c>
      <c r="O81" s="149">
        <v>0</v>
      </c>
      <c r="P81" s="150">
        <v>400</v>
      </c>
      <c r="Q81" s="153">
        <v>0</v>
      </c>
      <c r="R81" s="149">
        <v>0</v>
      </c>
      <c r="S81" s="149">
        <v>0</v>
      </c>
      <c r="T81" s="150">
        <v>0</v>
      </c>
      <c r="U81" s="204">
        <f>I81-'[1]1 lentele'!I81</f>
        <v>0</v>
      </c>
      <c r="V81" s="204">
        <f>J81-'[1]1 lentele'!J81</f>
        <v>0</v>
      </c>
      <c r="W81" s="204">
        <f>K81-'[1]1 lentele'!K81</f>
        <v>0</v>
      </c>
      <c r="X81" s="204">
        <f>L81-'[1]1 lentele'!L81</f>
        <v>0</v>
      </c>
      <c r="Y81" s="204"/>
      <c r="Z81" s="204"/>
      <c r="AA81" s="204"/>
      <c r="AB81" s="204"/>
    </row>
    <row r="82" spans="1:28" s="37" customFormat="1" ht="12.75" customHeight="1" x14ac:dyDescent="0.2">
      <c r="A82" s="293"/>
      <c r="B82" s="298"/>
      <c r="C82" s="246"/>
      <c r="D82" s="67" t="s">
        <v>76</v>
      </c>
      <c r="E82" s="133">
        <v>501.6</v>
      </c>
      <c r="F82" s="149">
        <v>0</v>
      </c>
      <c r="G82" s="149">
        <v>0</v>
      </c>
      <c r="H82" s="149">
        <v>501.6</v>
      </c>
      <c r="I82" s="153">
        <v>60</v>
      </c>
      <c r="J82" s="149">
        <v>60</v>
      </c>
      <c r="K82" s="149">
        <v>0</v>
      </c>
      <c r="L82" s="149">
        <v>0</v>
      </c>
      <c r="M82" s="153">
        <v>0</v>
      </c>
      <c r="N82" s="149">
        <v>0</v>
      </c>
      <c r="O82" s="149">
        <v>0</v>
      </c>
      <c r="P82" s="149">
        <v>0</v>
      </c>
      <c r="Q82" s="153">
        <v>0</v>
      </c>
      <c r="R82" s="149">
        <v>0</v>
      </c>
      <c r="S82" s="149">
        <v>0</v>
      </c>
      <c r="T82" s="150">
        <v>0</v>
      </c>
      <c r="U82" s="204">
        <f>I82-'[1]1 lentele'!I82</f>
        <v>60</v>
      </c>
      <c r="V82" s="204">
        <f>J82-'[1]1 lentele'!J82</f>
        <v>60</v>
      </c>
      <c r="W82" s="204">
        <f>K82-'[1]1 lentele'!K82</f>
        <v>0</v>
      </c>
      <c r="X82" s="204">
        <f>L82-'[1]1 lentele'!L82</f>
        <v>0</v>
      </c>
      <c r="Y82" s="204"/>
      <c r="Z82" s="204"/>
      <c r="AA82" s="204"/>
      <c r="AB82" s="204"/>
    </row>
    <row r="83" spans="1:28" s="37" customFormat="1" ht="12.75" customHeight="1" x14ac:dyDescent="0.2">
      <c r="A83" s="293"/>
      <c r="B83" s="298"/>
      <c r="C83" s="246"/>
      <c r="D83" s="67" t="s">
        <v>13</v>
      </c>
      <c r="E83" s="133"/>
      <c r="F83" s="149">
        <v>0</v>
      </c>
      <c r="G83" s="149">
        <v>0</v>
      </c>
      <c r="H83" s="150">
        <v>0</v>
      </c>
      <c r="I83" s="153">
        <v>54.4</v>
      </c>
      <c r="J83" s="149">
        <v>0</v>
      </c>
      <c r="K83" s="149">
        <v>0</v>
      </c>
      <c r="L83" s="150">
        <v>54.4</v>
      </c>
      <c r="M83" s="153">
        <v>0</v>
      </c>
      <c r="N83" s="149">
        <v>0</v>
      </c>
      <c r="O83" s="149">
        <v>0</v>
      </c>
      <c r="P83" s="150">
        <v>0</v>
      </c>
      <c r="Q83" s="153">
        <v>0</v>
      </c>
      <c r="R83" s="149">
        <v>0</v>
      </c>
      <c r="S83" s="149">
        <v>0</v>
      </c>
      <c r="T83" s="150">
        <v>0</v>
      </c>
      <c r="U83" s="204">
        <f>I83-'[1]1 lentele'!I83</f>
        <v>0</v>
      </c>
      <c r="V83" s="204">
        <f>J83-'[1]1 lentele'!J83</f>
        <v>0</v>
      </c>
      <c r="W83" s="204">
        <f>K83-'[1]1 lentele'!K83</f>
        <v>0</v>
      </c>
      <c r="X83" s="204">
        <f>L83-'[1]1 lentele'!L83</f>
        <v>0</v>
      </c>
      <c r="Y83" s="204"/>
      <c r="Z83" s="204"/>
      <c r="AA83" s="204"/>
      <c r="AB83" s="204"/>
    </row>
    <row r="84" spans="1:28" s="37" customFormat="1" ht="12.75" customHeight="1" x14ac:dyDescent="0.2">
      <c r="A84" s="293"/>
      <c r="B84" s="298"/>
      <c r="C84" s="246"/>
      <c r="D84" s="67" t="s">
        <v>103</v>
      </c>
      <c r="E84" s="133"/>
      <c r="F84" s="149">
        <v>0</v>
      </c>
      <c r="G84" s="149">
        <v>0</v>
      </c>
      <c r="H84" s="150">
        <v>0</v>
      </c>
      <c r="I84" s="153">
        <v>1003.6999999999999</v>
      </c>
      <c r="J84" s="149">
        <v>95.3</v>
      </c>
      <c r="K84" s="149">
        <v>0</v>
      </c>
      <c r="L84" s="150">
        <v>908.4</v>
      </c>
      <c r="M84" s="153">
        <v>0</v>
      </c>
      <c r="N84" s="149">
        <v>0</v>
      </c>
      <c r="O84" s="149">
        <v>0</v>
      </c>
      <c r="P84" s="150">
        <v>0</v>
      </c>
      <c r="Q84" s="153">
        <v>0</v>
      </c>
      <c r="R84" s="149">
        <v>0</v>
      </c>
      <c r="S84" s="149">
        <v>0</v>
      </c>
      <c r="T84" s="150">
        <v>0</v>
      </c>
      <c r="U84" s="204">
        <f>I84-'[1]1 lentele'!I84</f>
        <v>0</v>
      </c>
      <c r="V84" s="204">
        <f>J84-'[1]1 lentele'!J84</f>
        <v>0</v>
      </c>
      <c r="W84" s="204">
        <f>K84-'[1]1 lentele'!K84</f>
        <v>0</v>
      </c>
      <c r="X84" s="204">
        <f>L84-'[1]1 lentele'!L84</f>
        <v>0</v>
      </c>
      <c r="Y84" s="204"/>
      <c r="Z84" s="204"/>
      <c r="AA84" s="204"/>
      <c r="AB84" s="204"/>
    </row>
    <row r="85" spans="1:28" s="37" customFormat="1" ht="12.75" customHeight="1" x14ac:dyDescent="0.2">
      <c r="A85" s="293"/>
      <c r="B85" s="298"/>
      <c r="C85" s="246"/>
      <c r="D85" s="67" t="s">
        <v>92</v>
      </c>
      <c r="E85" s="133"/>
      <c r="F85" s="149"/>
      <c r="G85" s="149"/>
      <c r="H85" s="150"/>
      <c r="I85" s="153">
        <v>520.70000000000005</v>
      </c>
      <c r="J85" s="149">
        <v>0</v>
      </c>
      <c r="K85" s="149">
        <v>0</v>
      </c>
      <c r="L85" s="149">
        <v>520.70000000000005</v>
      </c>
      <c r="M85" s="153">
        <v>0</v>
      </c>
      <c r="N85" s="149">
        <v>0</v>
      </c>
      <c r="O85" s="149">
        <v>0</v>
      </c>
      <c r="P85" s="149">
        <v>0</v>
      </c>
      <c r="Q85" s="153">
        <v>0</v>
      </c>
      <c r="R85" s="149">
        <v>0</v>
      </c>
      <c r="S85" s="149">
        <v>0</v>
      </c>
      <c r="T85" s="150">
        <v>0</v>
      </c>
      <c r="U85" s="204">
        <f>I85-'[1]1 lentele'!I85</f>
        <v>0</v>
      </c>
      <c r="V85" s="204">
        <f>J85-'[1]1 lentele'!J85</f>
        <v>0</v>
      </c>
      <c r="W85" s="204">
        <f>K85-'[1]1 lentele'!K85</f>
        <v>0</v>
      </c>
      <c r="X85" s="204">
        <f>L85-'[1]1 lentele'!L85</f>
        <v>0</v>
      </c>
      <c r="Y85" s="204"/>
      <c r="Z85" s="204"/>
      <c r="AA85" s="204"/>
      <c r="AB85" s="204"/>
    </row>
    <row r="86" spans="1:28" s="37" customFormat="1" ht="12.75" customHeight="1" x14ac:dyDescent="0.2">
      <c r="A86" s="293"/>
      <c r="B86" s="298"/>
      <c r="C86" s="246"/>
      <c r="D86" s="67" t="s">
        <v>61</v>
      </c>
      <c r="E86" s="153"/>
      <c r="F86" s="149">
        <v>0</v>
      </c>
      <c r="G86" s="149">
        <v>0</v>
      </c>
      <c r="H86" s="149">
        <v>0</v>
      </c>
      <c r="I86" s="153">
        <v>180</v>
      </c>
      <c r="J86" s="149">
        <v>0</v>
      </c>
      <c r="K86" s="149">
        <v>0</v>
      </c>
      <c r="L86" s="149">
        <v>180</v>
      </c>
      <c r="M86" s="153"/>
      <c r="N86" s="149">
        <v>0</v>
      </c>
      <c r="O86" s="149">
        <v>0</v>
      </c>
      <c r="P86" s="149">
        <v>0</v>
      </c>
      <c r="Q86" s="153"/>
      <c r="R86" s="149">
        <v>0</v>
      </c>
      <c r="S86" s="149">
        <v>0</v>
      </c>
      <c r="T86" s="150">
        <v>0</v>
      </c>
      <c r="U86" s="204">
        <f>I86-'[1]1 lentele'!I86</f>
        <v>0</v>
      </c>
      <c r="V86" s="204">
        <f>J86-'[1]1 lentele'!J86</f>
        <v>0</v>
      </c>
      <c r="W86" s="204">
        <f>K86-'[1]1 lentele'!K86</f>
        <v>0</v>
      </c>
      <c r="X86" s="204">
        <f>L86-'[1]1 lentele'!L86</f>
        <v>0</v>
      </c>
      <c r="Y86" s="204"/>
      <c r="Z86" s="204"/>
      <c r="AA86" s="204"/>
      <c r="AB86" s="204"/>
    </row>
    <row r="87" spans="1:28" s="2" customFormat="1" ht="13.5" customHeight="1" thickBot="1" x14ac:dyDescent="0.25">
      <c r="A87" s="293"/>
      <c r="B87" s="298"/>
      <c r="C87" s="246"/>
      <c r="D87" s="67" t="s">
        <v>14</v>
      </c>
      <c r="E87" s="180"/>
      <c r="F87" s="158">
        <v>0</v>
      </c>
      <c r="G87" s="158">
        <v>0</v>
      </c>
      <c r="H87" s="159">
        <v>0</v>
      </c>
      <c r="I87" s="157">
        <v>7</v>
      </c>
      <c r="J87" s="158">
        <v>0</v>
      </c>
      <c r="K87" s="158">
        <v>0</v>
      </c>
      <c r="L87" s="159">
        <v>7</v>
      </c>
      <c r="M87" s="157">
        <v>0</v>
      </c>
      <c r="N87" s="158">
        <v>0</v>
      </c>
      <c r="O87" s="158">
        <v>0</v>
      </c>
      <c r="P87" s="159">
        <v>0</v>
      </c>
      <c r="Q87" s="157">
        <v>0</v>
      </c>
      <c r="R87" s="158">
        <v>0</v>
      </c>
      <c r="S87" s="158">
        <v>0</v>
      </c>
      <c r="T87" s="159">
        <v>0</v>
      </c>
      <c r="U87" s="204">
        <f>I87-'[1]1 lentele'!I87</f>
        <v>0</v>
      </c>
      <c r="V87" s="204">
        <f>J87-'[1]1 lentele'!J87</f>
        <v>0</v>
      </c>
      <c r="W87" s="204">
        <f>K87-'[1]1 lentele'!K87</f>
        <v>0</v>
      </c>
      <c r="X87" s="204">
        <f>L87-'[1]1 lentele'!L87</f>
        <v>0</v>
      </c>
      <c r="Y87" s="204"/>
      <c r="Z87" s="204"/>
      <c r="AA87" s="204"/>
      <c r="AB87" s="204"/>
    </row>
    <row r="88" spans="1:28" s="9" customFormat="1" ht="10.8" thickBot="1" x14ac:dyDescent="0.25">
      <c r="A88" s="227" t="s">
        <v>25</v>
      </c>
      <c r="B88" s="228"/>
      <c r="C88" s="228"/>
      <c r="D88" s="229"/>
      <c r="E88" s="43">
        <f>SUM(E76:E87)</f>
        <v>9890.7999999999993</v>
      </c>
      <c r="F88" s="21">
        <f t="shared" ref="F88:T88" si="5">SUM(F76:F87)</f>
        <v>1872.6000000000001</v>
      </c>
      <c r="G88" s="21">
        <f t="shared" si="5"/>
        <v>11.7</v>
      </c>
      <c r="H88" s="33">
        <f t="shared" si="5"/>
        <v>8018.2000000000007</v>
      </c>
      <c r="I88" s="20">
        <f>SUM(I76:I87)</f>
        <v>11432.830000000002</v>
      </c>
      <c r="J88" s="21">
        <f t="shared" si="5"/>
        <v>2773.0299999999993</v>
      </c>
      <c r="K88" s="21">
        <f t="shared" si="5"/>
        <v>12.5</v>
      </c>
      <c r="L88" s="22">
        <f t="shared" si="5"/>
        <v>8659.8000000000011</v>
      </c>
      <c r="M88" s="20">
        <f t="shared" si="5"/>
        <v>11539.999999999998</v>
      </c>
      <c r="N88" s="21">
        <f t="shared" si="5"/>
        <v>1474.5</v>
      </c>
      <c r="O88" s="21">
        <f t="shared" si="5"/>
        <v>17.100000000000001</v>
      </c>
      <c r="P88" s="22">
        <f t="shared" si="5"/>
        <v>10065.5</v>
      </c>
      <c r="Q88" s="20">
        <f t="shared" si="5"/>
        <v>7585.5</v>
      </c>
      <c r="R88" s="21">
        <f t="shared" si="5"/>
        <v>1510.5</v>
      </c>
      <c r="S88" s="21">
        <f t="shared" si="5"/>
        <v>0</v>
      </c>
      <c r="T88" s="22">
        <f t="shared" si="5"/>
        <v>6075</v>
      </c>
      <c r="U88" s="204">
        <f>I88-'[1]1 lentele'!I88</f>
        <v>-1857.2699999999986</v>
      </c>
      <c r="V88" s="204">
        <f>J88-'[1]1 lentele'!J88</f>
        <v>-26.770000000000891</v>
      </c>
      <c r="W88" s="204">
        <f>K88-'[1]1 lentele'!K88</f>
        <v>-11.399999999999999</v>
      </c>
      <c r="X88" s="204">
        <f>L88-'[1]1 lentele'!L88</f>
        <v>-1830.4999999999982</v>
      </c>
      <c r="Y88" s="204"/>
      <c r="Z88" s="204"/>
      <c r="AA88" s="204"/>
      <c r="AB88" s="204"/>
    </row>
    <row r="89" spans="1:28" s="2" customFormat="1" ht="11.25" customHeight="1" thickBot="1" x14ac:dyDescent="0.25">
      <c r="A89" s="233">
        <v>3</v>
      </c>
      <c r="B89" s="230">
        <v>7</v>
      </c>
      <c r="C89" s="234" t="s">
        <v>22</v>
      </c>
      <c r="D89" s="17" t="s">
        <v>11</v>
      </c>
      <c r="E89" s="181">
        <v>3092.1000000000008</v>
      </c>
      <c r="F89" s="182">
        <v>2980.2000000000007</v>
      </c>
      <c r="G89" s="182">
        <v>2360.8000000000002</v>
      </c>
      <c r="H89" s="182">
        <v>111.89999999999998</v>
      </c>
      <c r="I89" s="181">
        <v>3812.1000000000004</v>
      </c>
      <c r="J89" s="182">
        <v>3263.0000000000005</v>
      </c>
      <c r="K89" s="182">
        <v>2578.5</v>
      </c>
      <c r="L89" s="182">
        <v>549.1</v>
      </c>
      <c r="M89" s="181">
        <v>4912.5</v>
      </c>
      <c r="N89" s="182">
        <v>3312.3</v>
      </c>
      <c r="O89" s="182">
        <v>2470.9</v>
      </c>
      <c r="P89" s="182">
        <v>1600.1999999999998</v>
      </c>
      <c r="Q89" s="181">
        <v>3949.1000000000004</v>
      </c>
      <c r="R89" s="182">
        <v>3204.1000000000004</v>
      </c>
      <c r="S89" s="182">
        <v>2470.9</v>
      </c>
      <c r="T89" s="79">
        <v>745</v>
      </c>
      <c r="U89" s="204">
        <f>I89-'[1]1 lentele'!I89</f>
        <v>65.500000000000455</v>
      </c>
      <c r="V89" s="204">
        <f>J89-'[1]1 lentele'!J89</f>
        <v>65.500000000000455</v>
      </c>
      <c r="W89" s="204">
        <f>K89-'[1]1 lentele'!K89</f>
        <v>69.5</v>
      </c>
      <c r="X89" s="204">
        <f>L89-'[1]1 lentele'!L89</f>
        <v>0</v>
      </c>
      <c r="Y89" s="204"/>
      <c r="Z89" s="204"/>
      <c r="AA89" s="204"/>
      <c r="AB89" s="204"/>
    </row>
    <row r="90" spans="1:28" s="2" customFormat="1" ht="10.8" thickBot="1" x14ac:dyDescent="0.25">
      <c r="A90" s="233"/>
      <c r="B90" s="231"/>
      <c r="C90" s="235"/>
      <c r="D90" s="7" t="s">
        <v>14</v>
      </c>
      <c r="E90" s="183">
        <v>134.4</v>
      </c>
      <c r="F90" s="81">
        <v>134</v>
      </c>
      <c r="G90" s="81">
        <v>30.900000000000002</v>
      </c>
      <c r="H90" s="81">
        <v>0.4</v>
      </c>
      <c r="I90" s="183">
        <v>266</v>
      </c>
      <c r="J90" s="81">
        <v>262.10000000000002</v>
      </c>
      <c r="K90" s="81">
        <v>119.9</v>
      </c>
      <c r="L90" s="81">
        <v>3.9</v>
      </c>
      <c r="M90" s="183">
        <v>302.10000000000002</v>
      </c>
      <c r="N90" s="81">
        <v>302.10000000000002</v>
      </c>
      <c r="O90" s="81">
        <v>115.5</v>
      </c>
      <c r="P90" s="82">
        <v>0</v>
      </c>
      <c r="Q90" s="183">
        <v>302.10000000000002</v>
      </c>
      <c r="R90" s="81">
        <v>302.10000000000002</v>
      </c>
      <c r="S90" s="81">
        <v>115.5</v>
      </c>
      <c r="T90" s="82">
        <v>0</v>
      </c>
      <c r="U90" s="204">
        <f>I90-'[1]1 lentele'!I90</f>
        <v>-50.100000000000023</v>
      </c>
      <c r="V90" s="204">
        <f>J90-'[1]1 lentele'!J90</f>
        <v>-50.099999999999966</v>
      </c>
      <c r="W90" s="204">
        <f>K90-'[1]1 lentele'!K90</f>
        <v>1.9000000000000057</v>
      </c>
      <c r="X90" s="204">
        <f>L90-'[1]1 lentele'!L90</f>
        <v>0</v>
      </c>
      <c r="Y90" s="204"/>
      <c r="Z90" s="204"/>
      <c r="AA90" s="204"/>
      <c r="AB90" s="204"/>
    </row>
    <row r="91" spans="1:28" s="2" customFormat="1" ht="10.8" thickBot="1" x14ac:dyDescent="0.25">
      <c r="A91" s="233"/>
      <c r="B91" s="231"/>
      <c r="C91" s="235"/>
      <c r="D91" s="7" t="s">
        <v>12</v>
      </c>
      <c r="E91" s="183">
        <v>89.9</v>
      </c>
      <c r="F91" s="81">
        <v>46.6</v>
      </c>
      <c r="G91" s="81">
        <v>12.5</v>
      </c>
      <c r="H91" s="184">
        <v>43.3</v>
      </c>
      <c r="I91" s="183">
        <v>139.6</v>
      </c>
      <c r="J91" s="81">
        <v>41.4</v>
      </c>
      <c r="K91" s="81">
        <v>24</v>
      </c>
      <c r="L91" s="184">
        <v>98.199999999999989</v>
      </c>
      <c r="M91" s="183">
        <v>316.8</v>
      </c>
      <c r="N91" s="81">
        <v>22.3</v>
      </c>
      <c r="O91" s="81">
        <v>8.8000000000000007</v>
      </c>
      <c r="P91" s="184">
        <v>294.5</v>
      </c>
      <c r="Q91" s="183">
        <v>0</v>
      </c>
      <c r="R91" s="81">
        <v>0</v>
      </c>
      <c r="S91" s="81">
        <v>0</v>
      </c>
      <c r="T91" s="82">
        <v>0</v>
      </c>
      <c r="U91" s="204">
        <f>I91-'[1]1 lentele'!I91</f>
        <v>-115</v>
      </c>
      <c r="V91" s="204">
        <f>J91-'[1]1 lentele'!J91</f>
        <v>0</v>
      </c>
      <c r="W91" s="204">
        <f>K91-'[1]1 lentele'!K91</f>
        <v>0</v>
      </c>
      <c r="X91" s="204">
        <f>L91-'[1]1 lentele'!L91</f>
        <v>-115</v>
      </c>
      <c r="Y91" s="204"/>
      <c r="Z91" s="204"/>
      <c r="AA91" s="204"/>
      <c r="AB91" s="204"/>
    </row>
    <row r="92" spans="1:28" s="37" customFormat="1" ht="10.8" thickBot="1" x14ac:dyDescent="0.25">
      <c r="A92" s="233"/>
      <c r="B92" s="231"/>
      <c r="C92" s="235"/>
      <c r="D92" s="7" t="s">
        <v>77</v>
      </c>
      <c r="E92" s="183">
        <v>112.9</v>
      </c>
      <c r="F92" s="81">
        <v>112.9</v>
      </c>
      <c r="G92" s="81">
        <v>0</v>
      </c>
      <c r="H92" s="184">
        <v>0</v>
      </c>
      <c r="I92" s="80">
        <v>143.9</v>
      </c>
      <c r="J92" s="81">
        <v>22.6</v>
      </c>
      <c r="K92" s="81">
        <v>11.7</v>
      </c>
      <c r="L92" s="184">
        <v>121.3</v>
      </c>
      <c r="M92" s="80">
        <v>287.7</v>
      </c>
      <c r="N92" s="81">
        <v>45.1</v>
      </c>
      <c r="O92" s="81">
        <v>23.3</v>
      </c>
      <c r="P92" s="184">
        <v>242.6</v>
      </c>
      <c r="Q92" s="80">
        <v>0</v>
      </c>
      <c r="R92" s="81">
        <v>0</v>
      </c>
      <c r="S92" s="81">
        <v>0</v>
      </c>
      <c r="T92" s="82">
        <v>0</v>
      </c>
      <c r="U92" s="204">
        <f>I92-'[1]1 lentele'!I92</f>
        <v>0</v>
      </c>
      <c r="V92" s="204">
        <f>J92-'[1]1 lentele'!J92</f>
        <v>0</v>
      </c>
      <c r="W92" s="204">
        <f>K92-'[1]1 lentele'!K92</f>
        <v>0</v>
      </c>
      <c r="X92" s="204">
        <f>L92-'[1]1 lentele'!L92</f>
        <v>0</v>
      </c>
      <c r="Y92" s="204"/>
      <c r="Z92" s="204"/>
      <c r="AA92" s="204"/>
      <c r="AB92" s="204"/>
    </row>
    <row r="93" spans="1:28" s="2" customFormat="1" ht="10.8" thickBot="1" x14ac:dyDescent="0.25">
      <c r="A93" s="233"/>
      <c r="B93" s="231"/>
      <c r="C93" s="235"/>
      <c r="D93" s="7" t="s">
        <v>63</v>
      </c>
      <c r="E93" s="183">
        <v>0</v>
      </c>
      <c r="F93" s="81">
        <v>0</v>
      </c>
      <c r="G93" s="81">
        <v>0</v>
      </c>
      <c r="H93" s="184">
        <v>0</v>
      </c>
      <c r="I93" s="183">
        <v>335.7</v>
      </c>
      <c r="J93" s="81">
        <v>52.7</v>
      </c>
      <c r="K93" s="81">
        <v>40.1</v>
      </c>
      <c r="L93" s="184">
        <v>283</v>
      </c>
      <c r="M93" s="183">
        <v>0</v>
      </c>
      <c r="N93" s="81">
        <v>0</v>
      </c>
      <c r="O93" s="81">
        <v>0</v>
      </c>
      <c r="P93" s="184">
        <v>0</v>
      </c>
      <c r="Q93" s="183">
        <v>0</v>
      </c>
      <c r="R93" s="81">
        <v>0</v>
      </c>
      <c r="S93" s="81">
        <v>0</v>
      </c>
      <c r="T93" s="82">
        <v>0</v>
      </c>
      <c r="U93" s="204">
        <f>I93-'[1]1 lentele'!I93</f>
        <v>0</v>
      </c>
      <c r="V93" s="204">
        <f>J93-'[1]1 lentele'!J93</f>
        <v>0</v>
      </c>
      <c r="W93" s="204">
        <f>K93-'[1]1 lentele'!K93</f>
        <v>0</v>
      </c>
      <c r="X93" s="204">
        <f>L93-'[1]1 lentele'!L93</f>
        <v>0</v>
      </c>
      <c r="Y93" s="204"/>
      <c r="Z93" s="204"/>
      <c r="AA93" s="204"/>
      <c r="AB93" s="204"/>
    </row>
    <row r="94" spans="1:28" s="2" customFormat="1" ht="10.8" thickBot="1" x14ac:dyDescent="0.25">
      <c r="A94" s="233"/>
      <c r="B94" s="231"/>
      <c r="C94" s="235"/>
      <c r="D94" s="7" t="s">
        <v>47</v>
      </c>
      <c r="E94" s="185">
        <v>9</v>
      </c>
      <c r="F94" s="81">
        <v>1.3</v>
      </c>
      <c r="G94" s="81">
        <v>1.1000000000000001</v>
      </c>
      <c r="H94" s="186">
        <v>7.7</v>
      </c>
      <c r="I94" s="185">
        <v>8.5</v>
      </c>
      <c r="J94" s="81">
        <v>0.8</v>
      </c>
      <c r="K94" s="81">
        <v>0.3</v>
      </c>
      <c r="L94" s="186">
        <v>7.7</v>
      </c>
      <c r="M94" s="185">
        <v>20.3</v>
      </c>
      <c r="N94" s="81">
        <v>0</v>
      </c>
      <c r="O94" s="81">
        <v>0</v>
      </c>
      <c r="P94" s="186">
        <v>20.3</v>
      </c>
      <c r="Q94" s="185">
        <v>0</v>
      </c>
      <c r="R94" s="81">
        <v>0</v>
      </c>
      <c r="S94" s="81">
        <v>0</v>
      </c>
      <c r="T94" s="82">
        <v>0</v>
      </c>
      <c r="U94" s="204">
        <f>I94-'[1]1 lentele'!I94</f>
        <v>-20.3</v>
      </c>
      <c r="V94" s="204">
        <f>J94-'[1]1 lentele'!J94</f>
        <v>0</v>
      </c>
      <c r="W94" s="204">
        <f>K94-'[1]1 lentele'!K94</f>
        <v>0</v>
      </c>
      <c r="X94" s="204">
        <f>L94-'[1]1 lentele'!L94</f>
        <v>-20.3</v>
      </c>
      <c r="Y94" s="204"/>
      <c r="Z94" s="204"/>
      <c r="AA94" s="204"/>
      <c r="AB94" s="204"/>
    </row>
    <row r="95" spans="1:28" s="37" customFormat="1" ht="10.8" hidden="1" thickBot="1" x14ac:dyDescent="0.25">
      <c r="A95" s="233"/>
      <c r="B95" s="231"/>
      <c r="C95" s="235"/>
      <c r="D95" s="7" t="s">
        <v>103</v>
      </c>
      <c r="E95" s="185">
        <v>0</v>
      </c>
      <c r="F95" s="81">
        <v>0</v>
      </c>
      <c r="G95" s="81">
        <v>0</v>
      </c>
      <c r="H95" s="186">
        <v>0</v>
      </c>
      <c r="I95" s="185"/>
      <c r="J95" s="81"/>
      <c r="K95" s="81"/>
      <c r="L95" s="186"/>
      <c r="M95" s="185">
        <v>0</v>
      </c>
      <c r="N95" s="81">
        <v>0</v>
      </c>
      <c r="O95" s="81">
        <v>0</v>
      </c>
      <c r="P95" s="186">
        <v>0</v>
      </c>
      <c r="Q95" s="185">
        <v>0</v>
      </c>
      <c r="R95" s="81">
        <v>0</v>
      </c>
      <c r="S95" s="81">
        <v>0</v>
      </c>
      <c r="T95" s="82">
        <v>0</v>
      </c>
      <c r="U95" s="204">
        <f>I95-'[1]1 lentele'!I95</f>
        <v>0</v>
      </c>
      <c r="V95" s="204">
        <f>J95-'[1]1 lentele'!J95</f>
        <v>0</v>
      </c>
      <c r="W95" s="204">
        <f>K95-'[1]1 lentele'!K95</f>
        <v>0</v>
      </c>
      <c r="X95" s="204">
        <f>L95-'[1]1 lentele'!L95</f>
        <v>0</v>
      </c>
      <c r="Y95" s="204"/>
      <c r="Z95" s="204"/>
      <c r="AA95" s="204"/>
      <c r="AB95" s="204"/>
    </row>
    <row r="96" spans="1:28" s="37" customFormat="1" ht="10.8" thickBot="1" x14ac:dyDescent="0.25">
      <c r="A96" s="233"/>
      <c r="B96" s="232"/>
      <c r="C96" s="236"/>
      <c r="D96" s="48" t="s">
        <v>92</v>
      </c>
      <c r="E96" s="185"/>
      <c r="F96" s="81"/>
      <c r="G96" s="81"/>
      <c r="H96" s="186"/>
      <c r="I96" s="185">
        <v>0.80000000000001137</v>
      </c>
      <c r="J96" s="81">
        <v>0</v>
      </c>
      <c r="K96" s="81">
        <v>0</v>
      </c>
      <c r="L96" s="186">
        <v>0.80000000000001137</v>
      </c>
      <c r="M96" s="185"/>
      <c r="N96" s="81"/>
      <c r="O96" s="81"/>
      <c r="P96" s="186"/>
      <c r="Q96" s="185"/>
      <c r="R96" s="81"/>
      <c r="S96" s="81"/>
      <c r="T96" s="82"/>
      <c r="U96" s="204">
        <f>I96-'[1]1 lentele'!I96</f>
        <v>0</v>
      </c>
      <c r="V96" s="204">
        <f>J96-'[1]1 lentele'!J96</f>
        <v>0</v>
      </c>
      <c r="W96" s="204">
        <f>K96-'[1]1 lentele'!K96</f>
        <v>0</v>
      </c>
      <c r="X96" s="204">
        <f>L96-'[1]1 lentele'!L96</f>
        <v>0</v>
      </c>
      <c r="Y96" s="204"/>
      <c r="Z96" s="204"/>
      <c r="AA96" s="204"/>
      <c r="AB96" s="204"/>
    </row>
    <row r="97" spans="1:32" s="37" customFormat="1" ht="10.8" thickBot="1" x14ac:dyDescent="0.25">
      <c r="A97" s="233"/>
      <c r="B97" s="232"/>
      <c r="C97" s="236"/>
      <c r="D97" s="48" t="s">
        <v>49</v>
      </c>
      <c r="E97" s="80">
        <v>42.4</v>
      </c>
      <c r="F97" s="81">
        <v>0</v>
      </c>
      <c r="G97" s="81">
        <v>0</v>
      </c>
      <c r="H97" s="81">
        <v>42.4</v>
      </c>
      <c r="I97" s="80">
        <v>0</v>
      </c>
      <c r="J97" s="81">
        <v>0</v>
      </c>
      <c r="K97" s="81">
        <v>0</v>
      </c>
      <c r="L97" s="81">
        <v>0</v>
      </c>
      <c r="M97" s="80"/>
      <c r="N97" s="81">
        <v>0</v>
      </c>
      <c r="O97" s="81">
        <v>0</v>
      </c>
      <c r="P97" s="81">
        <v>0</v>
      </c>
      <c r="Q97" s="80">
        <v>0</v>
      </c>
      <c r="R97" s="81">
        <v>0</v>
      </c>
      <c r="S97" s="81">
        <v>0</v>
      </c>
      <c r="T97" s="82">
        <v>0</v>
      </c>
      <c r="U97" s="204">
        <f>I97-'[1]1 lentele'!I97</f>
        <v>0</v>
      </c>
      <c r="V97" s="204">
        <f>J97-'[1]1 lentele'!J97</f>
        <v>0</v>
      </c>
      <c r="W97" s="204">
        <f>K97-'[1]1 lentele'!K97</f>
        <v>0</v>
      </c>
      <c r="X97" s="204">
        <f>L97-'[1]1 lentele'!L97</f>
        <v>0</v>
      </c>
      <c r="Y97" s="204"/>
      <c r="Z97" s="204"/>
      <c r="AA97" s="204"/>
      <c r="AB97" s="204"/>
    </row>
    <row r="98" spans="1:32" s="37" customFormat="1" ht="10.8" thickBot="1" x14ac:dyDescent="0.25">
      <c r="A98" s="233"/>
      <c r="B98" s="232"/>
      <c r="C98" s="236"/>
      <c r="D98" s="48" t="s">
        <v>46</v>
      </c>
      <c r="E98" s="80"/>
      <c r="F98" s="81"/>
      <c r="G98" s="81"/>
      <c r="H98" s="81"/>
      <c r="I98" s="80">
        <v>104.20000000000002</v>
      </c>
      <c r="J98" s="81">
        <v>34.000000000000007</v>
      </c>
      <c r="K98" s="81">
        <v>33.099999999999994</v>
      </c>
      <c r="L98" s="81">
        <v>70.2</v>
      </c>
      <c r="M98" s="80">
        <v>0</v>
      </c>
      <c r="N98" s="81">
        <v>0</v>
      </c>
      <c r="O98" s="81">
        <v>0</v>
      </c>
      <c r="P98" s="81">
        <v>0</v>
      </c>
      <c r="Q98" s="80">
        <v>0</v>
      </c>
      <c r="R98" s="81">
        <v>0</v>
      </c>
      <c r="S98" s="81">
        <v>0</v>
      </c>
      <c r="T98" s="82">
        <v>0</v>
      </c>
      <c r="U98" s="204">
        <f>I98-'[1]1 lentele'!I98</f>
        <v>0</v>
      </c>
      <c r="V98" s="204">
        <f>J98-'[1]1 lentele'!J98</f>
        <v>0</v>
      </c>
      <c r="W98" s="204">
        <f>K98-'[1]1 lentele'!K98</f>
        <v>0</v>
      </c>
      <c r="X98" s="204">
        <f>L98-'[1]1 lentele'!L98</f>
        <v>0</v>
      </c>
      <c r="Y98" s="204"/>
      <c r="Z98" s="204"/>
      <c r="AA98" s="204"/>
      <c r="AB98" s="204"/>
    </row>
    <row r="99" spans="1:32" s="37" customFormat="1" ht="10.8" thickBot="1" x14ac:dyDescent="0.25">
      <c r="A99" s="233"/>
      <c r="B99" s="232"/>
      <c r="C99" s="236"/>
      <c r="D99" s="48" t="s">
        <v>93</v>
      </c>
      <c r="E99" s="80"/>
      <c r="F99" s="81">
        <v>0</v>
      </c>
      <c r="G99" s="81">
        <v>0</v>
      </c>
      <c r="H99" s="81">
        <v>0</v>
      </c>
      <c r="I99" s="80">
        <v>0</v>
      </c>
      <c r="J99" s="81">
        <v>0</v>
      </c>
      <c r="K99" s="81">
        <v>0</v>
      </c>
      <c r="L99" s="81">
        <v>0</v>
      </c>
      <c r="M99" s="80">
        <v>957</v>
      </c>
      <c r="N99" s="81">
        <v>0</v>
      </c>
      <c r="O99" s="81">
        <v>0</v>
      </c>
      <c r="P99" s="81">
        <v>957</v>
      </c>
      <c r="Q99" s="105">
        <v>150</v>
      </c>
      <c r="R99" s="106">
        <v>0</v>
      </c>
      <c r="S99" s="106">
        <v>0</v>
      </c>
      <c r="T99" s="107">
        <v>150</v>
      </c>
      <c r="U99" s="204">
        <f>I99-'[1]1 lentele'!I99</f>
        <v>0</v>
      </c>
      <c r="V99" s="204">
        <f>J99-'[1]1 lentele'!J99</f>
        <v>0</v>
      </c>
      <c r="W99" s="204">
        <f>K99-'[1]1 lentele'!K99</f>
        <v>0</v>
      </c>
      <c r="X99" s="204">
        <f>L99-'[1]1 lentele'!L99</f>
        <v>0</v>
      </c>
      <c r="Y99" s="204"/>
      <c r="Z99" s="204"/>
      <c r="AA99" s="204"/>
      <c r="AB99" s="204"/>
    </row>
    <row r="100" spans="1:32" s="9" customFormat="1" ht="10.8" thickBot="1" x14ac:dyDescent="0.25">
      <c r="A100" s="227" t="s">
        <v>25</v>
      </c>
      <c r="B100" s="228"/>
      <c r="C100" s="228"/>
      <c r="D100" s="229"/>
      <c r="E100" s="47">
        <f>SUM(E89:E99)</f>
        <v>3480.7000000000012</v>
      </c>
      <c r="F100" s="33">
        <f t="shared" ref="F100:T100" si="6">SUM(F89:F99)</f>
        <v>3275.0000000000009</v>
      </c>
      <c r="G100" s="33">
        <f t="shared" si="6"/>
        <v>2405.3000000000002</v>
      </c>
      <c r="H100" s="33">
        <f t="shared" si="6"/>
        <v>205.69999999999996</v>
      </c>
      <c r="I100" s="32">
        <f>SUM(I89:I99)</f>
        <v>4810.8</v>
      </c>
      <c r="J100" s="33">
        <f t="shared" si="6"/>
        <v>3676.6000000000004</v>
      </c>
      <c r="K100" s="33">
        <f t="shared" si="6"/>
        <v>2807.6</v>
      </c>
      <c r="L100" s="22">
        <f t="shared" si="6"/>
        <v>1134.2</v>
      </c>
      <c r="M100" s="32">
        <f t="shared" si="6"/>
        <v>6796.4000000000005</v>
      </c>
      <c r="N100" s="33">
        <f t="shared" si="6"/>
        <v>3681.8</v>
      </c>
      <c r="O100" s="33">
        <f t="shared" si="6"/>
        <v>2618.5000000000005</v>
      </c>
      <c r="P100" s="22">
        <f t="shared" si="6"/>
        <v>3114.6</v>
      </c>
      <c r="Q100" s="32">
        <f t="shared" si="6"/>
        <v>4401.2000000000007</v>
      </c>
      <c r="R100" s="33">
        <f t="shared" si="6"/>
        <v>3506.2000000000003</v>
      </c>
      <c r="S100" s="33">
        <f t="shared" si="6"/>
        <v>2586.4</v>
      </c>
      <c r="T100" s="22">
        <f t="shared" si="6"/>
        <v>895</v>
      </c>
      <c r="U100" s="204">
        <f>I100-'[1]1 lentele'!I100</f>
        <v>-119.89999999999964</v>
      </c>
      <c r="V100" s="204">
        <f>J100-'[1]1 lentele'!J100</f>
        <v>15.400000000000546</v>
      </c>
      <c r="W100" s="204">
        <f>K100-'[1]1 lentele'!K100</f>
        <v>71.400000000000091</v>
      </c>
      <c r="X100" s="204">
        <f>L100-'[1]1 lentele'!L100</f>
        <v>-135.29999999999995</v>
      </c>
      <c r="Y100" s="204"/>
      <c r="Z100" s="204"/>
      <c r="AA100" s="204"/>
      <c r="AB100" s="204"/>
    </row>
    <row r="101" spans="1:32" s="2" customFormat="1" ht="10.5" customHeight="1" x14ac:dyDescent="0.2">
      <c r="A101" s="239">
        <v>3</v>
      </c>
      <c r="B101" s="242">
        <v>8</v>
      </c>
      <c r="C101" s="245" t="s">
        <v>23</v>
      </c>
      <c r="D101" s="17" t="s">
        <v>94</v>
      </c>
      <c r="E101" s="134">
        <v>1127.1000000000001</v>
      </c>
      <c r="F101" s="135">
        <v>1085.6000000000001</v>
      </c>
      <c r="G101" s="135">
        <v>565.5</v>
      </c>
      <c r="H101" s="135">
        <v>41.5</v>
      </c>
      <c r="I101" s="134">
        <v>2169.8000000000002</v>
      </c>
      <c r="J101" s="135">
        <v>1330.9</v>
      </c>
      <c r="K101" s="135">
        <v>720.9</v>
      </c>
      <c r="L101" s="135">
        <v>838.9</v>
      </c>
      <c r="M101" s="134">
        <v>8752.7999999999993</v>
      </c>
      <c r="N101" s="135">
        <v>1235.5</v>
      </c>
      <c r="O101" s="135">
        <v>636.29999999999995</v>
      </c>
      <c r="P101" s="135">
        <v>7517.3</v>
      </c>
      <c r="Q101" s="135">
        <v>3235.5</v>
      </c>
      <c r="R101" s="135">
        <v>1235.5</v>
      </c>
      <c r="S101" s="135">
        <v>631.9</v>
      </c>
      <c r="T101" s="216">
        <v>2000</v>
      </c>
      <c r="U101" s="204">
        <f>I101-'[1]1 lentele'!I101</f>
        <v>-126.89999999999964</v>
      </c>
      <c r="V101" s="204">
        <f>J101-'[1]1 lentele'!J101</f>
        <v>19.800000000000182</v>
      </c>
      <c r="W101" s="204">
        <f>K101-'[1]1 lentele'!K101</f>
        <v>10.600000000000023</v>
      </c>
      <c r="X101" s="204">
        <f>L101-'[1]1 lentele'!L101</f>
        <v>-146.70000000000005</v>
      </c>
      <c r="Y101" s="204"/>
      <c r="Z101" s="204"/>
      <c r="AA101" s="204"/>
      <c r="AB101" s="204"/>
    </row>
    <row r="102" spans="1:32" s="2" customFormat="1" ht="12.6" customHeight="1" x14ac:dyDescent="0.2">
      <c r="A102" s="240"/>
      <c r="B102" s="243"/>
      <c r="C102" s="246"/>
      <c r="D102" s="7" t="s">
        <v>14</v>
      </c>
      <c r="E102" s="153">
        <v>33.5</v>
      </c>
      <c r="F102" s="149">
        <v>33.5</v>
      </c>
      <c r="G102" s="149">
        <v>14.4</v>
      </c>
      <c r="H102" s="150">
        <v>0</v>
      </c>
      <c r="I102" s="153">
        <v>60.8</v>
      </c>
      <c r="J102" s="149">
        <v>60.8</v>
      </c>
      <c r="K102" s="149">
        <v>21</v>
      </c>
      <c r="L102" s="150">
        <v>0</v>
      </c>
      <c r="M102" s="153">
        <v>60.8</v>
      </c>
      <c r="N102" s="149">
        <v>60.8</v>
      </c>
      <c r="O102" s="149">
        <v>21</v>
      </c>
      <c r="P102" s="150">
        <v>0</v>
      </c>
      <c r="Q102" s="153">
        <v>60.8</v>
      </c>
      <c r="R102" s="149">
        <v>60.8</v>
      </c>
      <c r="S102" s="149">
        <v>21</v>
      </c>
      <c r="T102" s="150">
        <v>0</v>
      </c>
      <c r="U102" s="204">
        <f>I102-'[1]1 lentele'!I102</f>
        <v>0</v>
      </c>
      <c r="V102" s="204">
        <f>J102-'[1]1 lentele'!J102</f>
        <v>0</v>
      </c>
      <c r="W102" s="204">
        <f>K102-'[1]1 lentele'!K102</f>
        <v>0</v>
      </c>
      <c r="X102" s="204">
        <f>L102-'[1]1 lentele'!L102</f>
        <v>0</v>
      </c>
      <c r="Y102" s="204"/>
      <c r="Z102" s="204"/>
      <c r="AA102" s="204"/>
      <c r="AB102" s="204"/>
    </row>
    <row r="103" spans="1:32" s="2" customFormat="1" ht="12.6" customHeight="1" x14ac:dyDescent="0.2">
      <c r="A103" s="240"/>
      <c r="B103" s="243"/>
      <c r="C103" s="246"/>
      <c r="D103" s="7" t="s">
        <v>63</v>
      </c>
      <c r="E103" s="153">
        <v>398</v>
      </c>
      <c r="F103" s="149">
        <v>398</v>
      </c>
      <c r="G103" s="149">
        <v>74.5</v>
      </c>
      <c r="H103" s="150">
        <v>0</v>
      </c>
      <c r="I103" s="153">
        <v>487</v>
      </c>
      <c r="J103" s="149">
        <v>487</v>
      </c>
      <c r="K103" s="149">
        <v>74.5</v>
      </c>
      <c r="L103" s="150">
        <v>0</v>
      </c>
      <c r="M103" s="153">
        <v>487</v>
      </c>
      <c r="N103" s="149">
        <v>487</v>
      </c>
      <c r="O103" s="149">
        <v>74.5</v>
      </c>
      <c r="P103" s="150">
        <v>0</v>
      </c>
      <c r="Q103" s="153">
        <v>487</v>
      </c>
      <c r="R103" s="149">
        <v>487</v>
      </c>
      <c r="S103" s="149">
        <v>74.5</v>
      </c>
      <c r="T103" s="150">
        <v>0</v>
      </c>
      <c r="U103" s="204">
        <f>I103-'[1]1 lentele'!I103</f>
        <v>0</v>
      </c>
      <c r="V103" s="204">
        <f>J103-'[1]1 lentele'!J103</f>
        <v>0</v>
      </c>
      <c r="W103" s="204">
        <f>K103-'[1]1 lentele'!K103</f>
        <v>0</v>
      </c>
      <c r="X103" s="204">
        <f>L103-'[1]1 lentele'!L103</f>
        <v>0</v>
      </c>
      <c r="Y103" s="204"/>
      <c r="Z103" s="204"/>
      <c r="AA103" s="204"/>
      <c r="AB103" s="204"/>
    </row>
    <row r="104" spans="1:32" s="37" customFormat="1" ht="12.6" customHeight="1" x14ac:dyDescent="0.2">
      <c r="A104" s="240"/>
      <c r="B104" s="243"/>
      <c r="C104" s="246"/>
      <c r="D104" s="48" t="s">
        <v>70</v>
      </c>
      <c r="E104" s="153">
        <v>39.5</v>
      </c>
      <c r="F104" s="149">
        <v>0</v>
      </c>
      <c r="G104" s="149">
        <v>0</v>
      </c>
      <c r="H104" s="150">
        <v>39.5</v>
      </c>
      <c r="I104" s="153">
        <v>0</v>
      </c>
      <c r="J104" s="149">
        <v>0</v>
      </c>
      <c r="K104" s="149">
        <v>0</v>
      </c>
      <c r="L104" s="150">
        <v>0</v>
      </c>
      <c r="M104" s="153">
        <v>0</v>
      </c>
      <c r="N104" s="149">
        <v>0</v>
      </c>
      <c r="O104" s="149">
        <v>0</v>
      </c>
      <c r="P104" s="150">
        <v>0</v>
      </c>
      <c r="Q104" s="153">
        <v>0</v>
      </c>
      <c r="R104" s="149">
        <v>0</v>
      </c>
      <c r="S104" s="149">
        <v>0</v>
      </c>
      <c r="T104" s="150">
        <v>0</v>
      </c>
      <c r="U104" s="204">
        <f>I104-'[1]1 lentele'!I104</f>
        <v>0</v>
      </c>
      <c r="V104" s="204">
        <f>J104-'[1]1 lentele'!J104</f>
        <v>0</v>
      </c>
      <c r="W104" s="204">
        <f>K104-'[1]1 lentele'!K104</f>
        <v>0</v>
      </c>
      <c r="X104" s="204">
        <f>L104-'[1]1 lentele'!L104</f>
        <v>0</v>
      </c>
      <c r="Y104" s="204"/>
      <c r="Z104" s="204"/>
      <c r="AA104" s="204"/>
      <c r="AB104" s="204"/>
    </row>
    <row r="105" spans="1:32" s="37" customFormat="1" ht="12.6" customHeight="1" x14ac:dyDescent="0.2">
      <c r="A105" s="240"/>
      <c r="B105" s="243"/>
      <c r="C105" s="246"/>
      <c r="D105" s="48" t="s">
        <v>12</v>
      </c>
      <c r="E105" s="153">
        <v>0</v>
      </c>
      <c r="F105" s="149">
        <v>0</v>
      </c>
      <c r="G105" s="149">
        <v>0</v>
      </c>
      <c r="H105" s="165">
        <v>0</v>
      </c>
      <c r="I105" s="153">
        <v>220.1</v>
      </c>
      <c r="J105" s="149">
        <v>0.1</v>
      </c>
      <c r="K105" s="149">
        <v>0</v>
      </c>
      <c r="L105" s="150">
        <v>220</v>
      </c>
      <c r="M105" s="153">
        <v>0</v>
      </c>
      <c r="N105" s="149">
        <v>0</v>
      </c>
      <c r="O105" s="149">
        <v>0</v>
      </c>
      <c r="P105" s="150">
        <v>0</v>
      </c>
      <c r="Q105" s="153">
        <v>0</v>
      </c>
      <c r="R105" s="149">
        <v>0</v>
      </c>
      <c r="S105" s="149">
        <v>0</v>
      </c>
      <c r="T105" s="150">
        <v>0</v>
      </c>
      <c r="U105" s="204">
        <f>I105-'[1]1 lentele'!I105</f>
        <v>0</v>
      </c>
      <c r="V105" s="204">
        <f>J105-'[1]1 lentele'!J105</f>
        <v>0</v>
      </c>
      <c r="W105" s="204">
        <f>K105-'[1]1 lentele'!K105</f>
        <v>0</v>
      </c>
      <c r="X105" s="204">
        <f>L105-'[1]1 lentele'!L105</f>
        <v>0</v>
      </c>
      <c r="Y105" s="204"/>
      <c r="Z105" s="204"/>
      <c r="AA105" s="204"/>
      <c r="AB105" s="204"/>
    </row>
    <row r="106" spans="1:32" s="2" customFormat="1" ht="12.6" customHeight="1" x14ac:dyDescent="0.2">
      <c r="A106" s="240"/>
      <c r="B106" s="243"/>
      <c r="C106" s="246"/>
      <c r="D106" s="48" t="s">
        <v>47</v>
      </c>
      <c r="E106" s="153">
        <v>0</v>
      </c>
      <c r="F106" s="149">
        <v>0</v>
      </c>
      <c r="G106" s="149">
        <v>0</v>
      </c>
      <c r="H106" s="150">
        <v>0</v>
      </c>
      <c r="I106" s="153">
        <v>30</v>
      </c>
      <c r="J106" s="149">
        <v>0.1</v>
      </c>
      <c r="K106" s="149">
        <v>0</v>
      </c>
      <c r="L106" s="150">
        <v>29.9</v>
      </c>
      <c r="M106" s="153">
        <v>0</v>
      </c>
      <c r="N106" s="149">
        <v>0</v>
      </c>
      <c r="O106" s="149">
        <v>0</v>
      </c>
      <c r="P106" s="150">
        <v>0</v>
      </c>
      <c r="Q106" s="153">
        <v>0</v>
      </c>
      <c r="R106" s="149">
        <v>0</v>
      </c>
      <c r="S106" s="149">
        <v>0</v>
      </c>
      <c r="T106" s="150">
        <v>0</v>
      </c>
      <c r="U106" s="204">
        <f>I106-'[1]1 lentele'!I106</f>
        <v>0</v>
      </c>
      <c r="V106" s="204">
        <f>J106-'[1]1 lentele'!J106</f>
        <v>0</v>
      </c>
      <c r="W106" s="204">
        <f>K106-'[1]1 lentele'!K106</f>
        <v>0</v>
      </c>
      <c r="X106" s="204">
        <f>L106-'[1]1 lentele'!L106</f>
        <v>0</v>
      </c>
      <c r="Y106" s="204"/>
      <c r="Z106" s="204"/>
      <c r="AA106" s="204"/>
      <c r="AB106" s="204"/>
    </row>
    <row r="107" spans="1:32" s="37" customFormat="1" ht="12.6" customHeight="1" x14ac:dyDescent="0.2">
      <c r="A107" s="240"/>
      <c r="B107" s="243"/>
      <c r="C107" s="246"/>
      <c r="D107" s="48" t="s">
        <v>93</v>
      </c>
      <c r="E107" s="136"/>
      <c r="F107" s="137">
        <v>0</v>
      </c>
      <c r="G107" s="137">
        <v>0</v>
      </c>
      <c r="H107" s="137">
        <v>0</v>
      </c>
      <c r="I107" s="153">
        <v>0</v>
      </c>
      <c r="J107" s="149">
        <v>0</v>
      </c>
      <c r="K107" s="149">
        <v>0</v>
      </c>
      <c r="L107" s="150">
        <v>0</v>
      </c>
      <c r="M107" s="133">
        <v>500</v>
      </c>
      <c r="N107" s="149">
        <v>0</v>
      </c>
      <c r="O107" s="149">
        <v>0</v>
      </c>
      <c r="P107" s="165">
        <v>500</v>
      </c>
      <c r="Q107" s="153">
        <v>700</v>
      </c>
      <c r="R107" s="149">
        <v>0</v>
      </c>
      <c r="S107" s="149">
        <v>0</v>
      </c>
      <c r="T107" s="150">
        <v>700</v>
      </c>
      <c r="U107" s="204">
        <f>I107-'[1]1 lentele'!I107</f>
        <v>0</v>
      </c>
      <c r="V107" s="204">
        <f>J107-'[1]1 lentele'!J107</f>
        <v>0</v>
      </c>
      <c r="W107" s="204">
        <f>K107-'[1]1 lentele'!K107</f>
        <v>0</v>
      </c>
      <c r="X107" s="204">
        <f>L107-'[1]1 lentele'!L107</f>
        <v>0</v>
      </c>
      <c r="Y107" s="204"/>
      <c r="Z107" s="204"/>
      <c r="AA107" s="204"/>
      <c r="AB107" s="204"/>
    </row>
    <row r="108" spans="1:32" s="37" customFormat="1" ht="13.2" customHeight="1" thickBot="1" x14ac:dyDescent="0.25">
      <c r="A108" s="241"/>
      <c r="B108" s="244"/>
      <c r="C108" s="247"/>
      <c r="D108" s="48" t="s">
        <v>103</v>
      </c>
      <c r="E108" s="157">
        <v>0</v>
      </c>
      <c r="F108" s="158">
        <v>0</v>
      </c>
      <c r="G108" s="158">
        <v>0</v>
      </c>
      <c r="H108" s="159">
        <v>0</v>
      </c>
      <c r="I108" s="157">
        <v>0</v>
      </c>
      <c r="J108" s="138">
        <v>0</v>
      </c>
      <c r="K108" s="138">
        <v>0</v>
      </c>
      <c r="L108" s="138">
        <v>0</v>
      </c>
      <c r="M108" s="139">
        <v>0</v>
      </c>
      <c r="N108" s="138">
        <v>0</v>
      </c>
      <c r="O108" s="138">
        <v>0</v>
      </c>
      <c r="P108" s="138">
        <v>0</v>
      </c>
      <c r="Q108" s="139">
        <v>0</v>
      </c>
      <c r="R108" s="138">
        <v>0</v>
      </c>
      <c r="S108" s="138">
        <v>0</v>
      </c>
      <c r="T108" s="140">
        <v>0</v>
      </c>
      <c r="U108" s="204">
        <f>I108-'[1]1 lentele'!I108</f>
        <v>0</v>
      </c>
      <c r="V108" s="204">
        <f>J108-'[1]1 lentele'!J108</f>
        <v>0</v>
      </c>
      <c r="W108" s="204">
        <f>K108-'[1]1 lentele'!K108</f>
        <v>0</v>
      </c>
      <c r="X108" s="204">
        <f>L108-'[1]1 lentele'!L108</f>
        <v>0</v>
      </c>
      <c r="Y108" s="204"/>
      <c r="Z108" s="204"/>
      <c r="AA108" s="204"/>
      <c r="AB108" s="204"/>
    </row>
    <row r="109" spans="1:32" s="9" customFormat="1" ht="10.8" thickBot="1" x14ac:dyDescent="0.25">
      <c r="A109" s="303" t="s">
        <v>25</v>
      </c>
      <c r="B109" s="228"/>
      <c r="C109" s="304"/>
      <c r="D109" s="229"/>
      <c r="E109" s="56">
        <f>SUM(E101:E108)</f>
        <v>1598.1000000000001</v>
      </c>
      <c r="F109" s="57">
        <f t="shared" ref="F109:T109" si="7">SUM(F101:F108)</f>
        <v>1517.1000000000001</v>
      </c>
      <c r="G109" s="57">
        <f t="shared" si="7"/>
        <v>654.4</v>
      </c>
      <c r="H109" s="57">
        <f t="shared" si="7"/>
        <v>81</v>
      </c>
      <c r="I109" s="56">
        <f t="shared" si="7"/>
        <v>2967.7000000000003</v>
      </c>
      <c r="J109" s="57">
        <f t="shared" si="7"/>
        <v>1878.8999999999999</v>
      </c>
      <c r="K109" s="57">
        <f t="shared" si="7"/>
        <v>816.4</v>
      </c>
      <c r="L109" s="57">
        <f t="shared" si="7"/>
        <v>1088.8000000000002</v>
      </c>
      <c r="M109" s="56">
        <f t="shared" si="7"/>
        <v>9800.5999999999985</v>
      </c>
      <c r="N109" s="57">
        <f t="shared" si="7"/>
        <v>1783.3</v>
      </c>
      <c r="O109" s="57">
        <f t="shared" si="7"/>
        <v>731.8</v>
      </c>
      <c r="P109" s="57">
        <f t="shared" si="7"/>
        <v>8017.3</v>
      </c>
      <c r="Q109" s="56">
        <f t="shared" si="7"/>
        <v>4483.3</v>
      </c>
      <c r="R109" s="57">
        <f t="shared" si="7"/>
        <v>1783.3</v>
      </c>
      <c r="S109" s="57">
        <f t="shared" si="7"/>
        <v>727.4</v>
      </c>
      <c r="T109" s="110">
        <f t="shared" si="7"/>
        <v>2700</v>
      </c>
      <c r="U109" s="204">
        <f>I109-'[1]1 lentele'!I109</f>
        <v>-126.89999999999964</v>
      </c>
      <c r="V109" s="204">
        <f>J109-'[1]1 lentele'!J109</f>
        <v>19.800000000000182</v>
      </c>
      <c r="W109" s="204">
        <f>K109-'[1]1 lentele'!K109</f>
        <v>10.600000000000023</v>
      </c>
      <c r="X109" s="204">
        <f>L109-'[1]1 lentele'!L109</f>
        <v>-146.69999999999982</v>
      </c>
      <c r="Y109" s="204"/>
      <c r="Z109" s="204"/>
      <c r="AA109" s="204"/>
      <c r="AB109" s="204"/>
    </row>
    <row r="110" spans="1:32" s="2" customFormat="1" ht="11.25" customHeight="1" x14ac:dyDescent="0.2">
      <c r="A110" s="292">
        <v>4</v>
      </c>
      <c r="B110" s="287">
        <v>9</v>
      </c>
      <c r="C110" s="245" t="s">
        <v>24</v>
      </c>
      <c r="D110" s="58" t="s">
        <v>11</v>
      </c>
      <c r="E110" s="117">
        <v>7046.1999999999971</v>
      </c>
      <c r="F110" s="187">
        <v>5654.4999999999973</v>
      </c>
      <c r="G110" s="187">
        <v>4339.5</v>
      </c>
      <c r="H110" s="188">
        <v>1391.7</v>
      </c>
      <c r="I110" s="117">
        <v>7940.2999999999984</v>
      </c>
      <c r="J110" s="187">
        <v>6689.8999999999987</v>
      </c>
      <c r="K110" s="187">
        <v>4956.4000000000005</v>
      </c>
      <c r="L110" s="187">
        <v>1250.3999999999999</v>
      </c>
      <c r="M110" s="117">
        <v>9608.8000000000011</v>
      </c>
      <c r="N110" s="187">
        <v>6395.4000000000015</v>
      </c>
      <c r="O110" s="187">
        <v>4668.7</v>
      </c>
      <c r="P110" s="187">
        <v>3213.3999999999996</v>
      </c>
      <c r="Q110" s="117">
        <v>8924.0000000000018</v>
      </c>
      <c r="R110" s="187">
        <v>6353.9000000000015</v>
      </c>
      <c r="S110" s="187">
        <v>4668.7</v>
      </c>
      <c r="T110" s="187">
        <v>2570.1</v>
      </c>
      <c r="U110" s="204">
        <f>I110-'[1]1 lentele'!I110</f>
        <v>305.10000000000127</v>
      </c>
      <c r="V110" s="204">
        <f>J110-'[1]1 lentele'!J110</f>
        <v>311.50000000000182</v>
      </c>
      <c r="W110" s="204">
        <f>K110-'[1]1 lentele'!K110</f>
        <v>266.30000000000018</v>
      </c>
      <c r="X110" s="204">
        <f>L110-'[1]1 lentele'!L110</f>
        <v>-6.4000000000000909</v>
      </c>
      <c r="Y110" s="204"/>
      <c r="Z110" s="204"/>
      <c r="AA110" s="204"/>
      <c r="AB110" s="204"/>
      <c r="AC110" s="204"/>
      <c r="AD110" s="204"/>
      <c r="AE110" s="204"/>
      <c r="AF110" s="204"/>
    </row>
    <row r="111" spans="1:32" s="2" customFormat="1" ht="11.25" customHeight="1" x14ac:dyDescent="0.2">
      <c r="A111" s="293"/>
      <c r="B111" s="288"/>
      <c r="C111" s="246"/>
      <c r="D111" s="55" t="s">
        <v>66</v>
      </c>
      <c r="E111" s="189">
        <v>40.299999999999997</v>
      </c>
      <c r="F111" s="190">
        <v>40.299999999999997</v>
      </c>
      <c r="G111" s="190">
        <v>0.8</v>
      </c>
      <c r="H111" s="191">
        <v>0</v>
      </c>
      <c r="I111" s="189">
        <v>0</v>
      </c>
      <c r="J111" s="192">
        <v>0</v>
      </c>
      <c r="K111" s="190">
        <v>0</v>
      </c>
      <c r="L111" s="193">
        <v>0</v>
      </c>
      <c r="M111" s="189">
        <v>0</v>
      </c>
      <c r="N111" s="192">
        <v>0</v>
      </c>
      <c r="O111" s="190">
        <v>0</v>
      </c>
      <c r="P111" s="191">
        <v>0</v>
      </c>
      <c r="Q111" s="189"/>
      <c r="R111" s="190">
        <v>0</v>
      </c>
      <c r="S111" s="149">
        <v>0</v>
      </c>
      <c r="T111" s="150">
        <v>0</v>
      </c>
      <c r="U111" s="204">
        <f>I111-'[1]1 lentele'!I111</f>
        <v>0</v>
      </c>
      <c r="V111" s="204">
        <f>J111-'[1]1 lentele'!J111</f>
        <v>0</v>
      </c>
      <c r="W111" s="204">
        <f>K111-'[1]1 lentele'!K111</f>
        <v>0</v>
      </c>
      <c r="X111" s="204">
        <f>L111-'[1]1 lentele'!L111</f>
        <v>0</v>
      </c>
      <c r="Y111" s="204"/>
      <c r="Z111" s="204"/>
      <c r="AA111" s="204"/>
      <c r="AB111" s="204"/>
      <c r="AC111" s="204"/>
      <c r="AD111" s="204"/>
      <c r="AE111" s="204"/>
      <c r="AF111" s="204"/>
    </row>
    <row r="112" spans="1:32" s="2" customFormat="1" ht="12.75" customHeight="1" x14ac:dyDescent="0.2">
      <c r="A112" s="293"/>
      <c r="B112" s="288"/>
      <c r="C112" s="246"/>
      <c r="D112" s="55" t="s">
        <v>46</v>
      </c>
      <c r="E112" s="189">
        <v>1127.5</v>
      </c>
      <c r="F112" s="190">
        <v>1127.5</v>
      </c>
      <c r="G112" s="190">
        <v>1044.8</v>
      </c>
      <c r="H112" s="191">
        <v>0</v>
      </c>
      <c r="I112" s="189">
        <v>1287.5000000000005</v>
      </c>
      <c r="J112" s="190">
        <v>1287.5000000000005</v>
      </c>
      <c r="K112" s="190">
        <v>1195.3</v>
      </c>
      <c r="L112" s="193">
        <v>0</v>
      </c>
      <c r="M112" s="189">
        <v>1191.1000000000001</v>
      </c>
      <c r="N112" s="190">
        <v>1191.1000000000001</v>
      </c>
      <c r="O112" s="190">
        <v>1105.2</v>
      </c>
      <c r="P112" s="191">
        <v>0</v>
      </c>
      <c r="Q112" s="189">
        <v>1191.1000000000001</v>
      </c>
      <c r="R112" s="190">
        <v>1191.1000000000001</v>
      </c>
      <c r="S112" s="190">
        <v>1105.2</v>
      </c>
      <c r="T112" s="193">
        <v>0</v>
      </c>
      <c r="U112" s="204">
        <f>I112-'[1]1 lentele'!I112</f>
        <v>16.400000000000091</v>
      </c>
      <c r="V112" s="204">
        <f>J112-'[1]1 lentele'!J112</f>
        <v>16.400000000000091</v>
      </c>
      <c r="W112" s="204">
        <f>K112-'[1]1 lentele'!K112</f>
        <v>16.5</v>
      </c>
      <c r="X112" s="204">
        <f>L112-'[1]1 lentele'!L112</f>
        <v>0</v>
      </c>
      <c r="Y112" s="204"/>
      <c r="Z112" s="204"/>
      <c r="AA112" s="204"/>
      <c r="AB112" s="204"/>
      <c r="AC112" s="204"/>
      <c r="AD112" s="204"/>
      <c r="AE112" s="204"/>
      <c r="AF112" s="204"/>
    </row>
    <row r="113" spans="1:32" s="2" customFormat="1" ht="12.75" customHeight="1" x14ac:dyDescent="0.2">
      <c r="A113" s="293"/>
      <c r="B113" s="288"/>
      <c r="C113" s="246"/>
      <c r="D113" s="55" t="s">
        <v>13</v>
      </c>
      <c r="E113" s="189">
        <v>657.6</v>
      </c>
      <c r="F113" s="190">
        <v>0</v>
      </c>
      <c r="G113" s="190">
        <v>0</v>
      </c>
      <c r="H113" s="191">
        <v>657.6</v>
      </c>
      <c r="I113" s="189">
        <v>968.5</v>
      </c>
      <c r="J113" s="190">
        <v>0</v>
      </c>
      <c r="K113" s="190">
        <v>0</v>
      </c>
      <c r="L113" s="193">
        <v>968.5</v>
      </c>
      <c r="M113" s="189">
        <v>0</v>
      </c>
      <c r="N113" s="190">
        <v>0</v>
      </c>
      <c r="O113" s="190">
        <v>0</v>
      </c>
      <c r="P113" s="191">
        <v>0</v>
      </c>
      <c r="Q113" s="189">
        <v>0</v>
      </c>
      <c r="R113" s="190">
        <v>0</v>
      </c>
      <c r="S113" s="190">
        <v>0</v>
      </c>
      <c r="T113" s="193">
        <v>0</v>
      </c>
      <c r="U113" s="204">
        <f>I113-'[1]1 lentele'!I113</f>
        <v>0</v>
      </c>
      <c r="V113" s="204">
        <f>J113-'[1]1 lentele'!J113</f>
        <v>0</v>
      </c>
      <c r="W113" s="204">
        <f>K113-'[1]1 lentele'!K113</f>
        <v>0</v>
      </c>
      <c r="X113" s="204">
        <f>L113-'[1]1 lentele'!L113</f>
        <v>0</v>
      </c>
      <c r="Y113" s="204"/>
      <c r="Z113" s="204"/>
      <c r="AA113" s="204"/>
      <c r="AB113" s="204"/>
      <c r="AC113" s="204"/>
      <c r="AD113" s="204"/>
      <c r="AE113" s="204"/>
      <c r="AF113" s="204"/>
    </row>
    <row r="114" spans="1:32" s="2" customFormat="1" ht="12.75" customHeight="1" x14ac:dyDescent="0.2">
      <c r="A114" s="293"/>
      <c r="B114" s="288"/>
      <c r="C114" s="246"/>
      <c r="D114" s="55" t="s">
        <v>49</v>
      </c>
      <c r="E114" s="189">
        <v>205.7</v>
      </c>
      <c r="F114" s="190">
        <v>205.7</v>
      </c>
      <c r="G114" s="190">
        <v>166.4</v>
      </c>
      <c r="H114" s="191">
        <v>0</v>
      </c>
      <c r="I114" s="189">
        <v>211.9</v>
      </c>
      <c r="J114" s="192">
        <v>211.9</v>
      </c>
      <c r="K114" s="190">
        <v>171.5</v>
      </c>
      <c r="L114" s="193">
        <v>0</v>
      </c>
      <c r="M114" s="189">
        <v>211.1</v>
      </c>
      <c r="N114" s="192">
        <v>211.1</v>
      </c>
      <c r="O114" s="190">
        <v>171.5</v>
      </c>
      <c r="P114" s="191">
        <v>0</v>
      </c>
      <c r="Q114" s="189">
        <v>211.1</v>
      </c>
      <c r="R114" s="190">
        <v>211.1</v>
      </c>
      <c r="S114" s="149">
        <v>171.5</v>
      </c>
      <c r="T114" s="150">
        <v>0</v>
      </c>
      <c r="U114" s="204">
        <f>I114-'[1]1 lentele'!I114</f>
        <v>0</v>
      </c>
      <c r="V114" s="204">
        <f>J114-'[1]1 lentele'!J114</f>
        <v>0</v>
      </c>
      <c r="W114" s="204">
        <f>K114-'[1]1 lentele'!K114</f>
        <v>0</v>
      </c>
      <c r="X114" s="204">
        <f>L114-'[1]1 lentele'!L114</f>
        <v>0</v>
      </c>
      <c r="Y114" s="204"/>
      <c r="Z114" s="204"/>
      <c r="AA114" s="204"/>
      <c r="AB114" s="204"/>
      <c r="AC114" s="204"/>
      <c r="AD114" s="204"/>
      <c r="AE114" s="204"/>
      <c r="AF114" s="204"/>
    </row>
    <row r="115" spans="1:32" s="2" customFormat="1" ht="12.75" customHeight="1" x14ac:dyDescent="0.2">
      <c r="A115" s="293"/>
      <c r="B115" s="288"/>
      <c r="C115" s="246"/>
      <c r="D115" s="55" t="s">
        <v>14</v>
      </c>
      <c r="E115" s="189">
        <v>33.5</v>
      </c>
      <c r="F115" s="190">
        <v>33.5</v>
      </c>
      <c r="G115" s="190">
        <v>0</v>
      </c>
      <c r="H115" s="191">
        <v>0</v>
      </c>
      <c r="I115" s="189">
        <v>56.8</v>
      </c>
      <c r="J115" s="190">
        <v>56.8</v>
      </c>
      <c r="K115" s="190">
        <v>0</v>
      </c>
      <c r="L115" s="193">
        <v>0</v>
      </c>
      <c r="M115" s="189">
        <v>55.6</v>
      </c>
      <c r="N115" s="190">
        <v>55.6</v>
      </c>
      <c r="O115" s="190">
        <v>0</v>
      </c>
      <c r="P115" s="191">
        <v>0</v>
      </c>
      <c r="Q115" s="189">
        <v>55.6</v>
      </c>
      <c r="R115" s="190">
        <v>55.6</v>
      </c>
      <c r="S115" s="190">
        <v>0</v>
      </c>
      <c r="T115" s="193">
        <v>0</v>
      </c>
      <c r="U115" s="204">
        <f>I115-'[1]1 lentele'!I115</f>
        <v>1.1999999999999957</v>
      </c>
      <c r="V115" s="204">
        <f>J115-'[1]1 lentele'!J115</f>
        <v>1.1999999999999957</v>
      </c>
      <c r="W115" s="204">
        <f>K115-'[1]1 lentele'!K115</f>
        <v>0</v>
      </c>
      <c r="X115" s="204">
        <f>L115-'[1]1 lentele'!L115</f>
        <v>0</v>
      </c>
      <c r="Y115" s="204"/>
      <c r="Z115" s="204"/>
      <c r="AA115" s="204"/>
      <c r="AB115" s="204"/>
      <c r="AC115" s="204"/>
      <c r="AD115" s="204"/>
      <c r="AE115" s="204"/>
      <c r="AF115" s="204"/>
    </row>
    <row r="116" spans="1:32" s="37" customFormat="1" ht="12.75" customHeight="1" x14ac:dyDescent="0.2">
      <c r="A116" s="293"/>
      <c r="B116" s="288"/>
      <c r="C116" s="246"/>
      <c r="D116" s="55" t="s">
        <v>72</v>
      </c>
      <c r="E116" s="189"/>
      <c r="F116" s="190">
        <v>0</v>
      </c>
      <c r="G116" s="190">
        <v>0</v>
      </c>
      <c r="H116" s="191">
        <v>0</v>
      </c>
      <c r="I116" s="189">
        <v>21.7</v>
      </c>
      <c r="J116" s="190">
        <v>21.7</v>
      </c>
      <c r="K116" s="190">
        <v>0</v>
      </c>
      <c r="L116" s="193">
        <v>0</v>
      </c>
      <c r="M116" s="189">
        <v>0</v>
      </c>
      <c r="N116" s="190">
        <v>0</v>
      </c>
      <c r="O116" s="190">
        <v>0</v>
      </c>
      <c r="P116" s="191">
        <v>0</v>
      </c>
      <c r="Q116" s="189">
        <v>0</v>
      </c>
      <c r="R116" s="190">
        <v>0</v>
      </c>
      <c r="S116" s="190">
        <v>0</v>
      </c>
      <c r="T116" s="193">
        <v>0</v>
      </c>
      <c r="U116" s="204">
        <f>I116-'[1]1 lentele'!I116</f>
        <v>0</v>
      </c>
      <c r="V116" s="204">
        <f>J116-'[1]1 lentele'!J116</f>
        <v>0</v>
      </c>
      <c r="W116" s="204">
        <f>K116-'[1]1 lentele'!K116</f>
        <v>0</v>
      </c>
      <c r="X116" s="204">
        <f>L116-'[1]1 lentele'!L116</f>
        <v>0</v>
      </c>
      <c r="Y116" s="204"/>
      <c r="Z116" s="204"/>
      <c r="AA116" s="204"/>
      <c r="AB116" s="204"/>
      <c r="AC116" s="204"/>
      <c r="AD116" s="204"/>
      <c r="AE116" s="204"/>
      <c r="AF116" s="204"/>
    </row>
    <row r="117" spans="1:32" s="2" customFormat="1" ht="12.75" customHeight="1" x14ac:dyDescent="0.2">
      <c r="A117" s="293"/>
      <c r="B117" s="288"/>
      <c r="C117" s="246"/>
      <c r="D117" s="68" t="s">
        <v>50</v>
      </c>
      <c r="E117" s="189">
        <v>5.4</v>
      </c>
      <c r="F117" s="190">
        <v>5.4</v>
      </c>
      <c r="G117" s="190">
        <v>5.3</v>
      </c>
      <c r="H117" s="191">
        <v>0</v>
      </c>
      <c r="I117" s="189">
        <v>5.3</v>
      </c>
      <c r="J117" s="192">
        <v>5.3</v>
      </c>
      <c r="K117" s="190">
        <v>4.7</v>
      </c>
      <c r="L117" s="193">
        <v>0</v>
      </c>
      <c r="M117" s="189">
        <v>5.3</v>
      </c>
      <c r="N117" s="192">
        <v>5.3</v>
      </c>
      <c r="O117" s="190">
        <v>4.7</v>
      </c>
      <c r="P117" s="191">
        <v>0</v>
      </c>
      <c r="Q117" s="189">
        <v>5.3</v>
      </c>
      <c r="R117" s="190">
        <v>5.3</v>
      </c>
      <c r="S117" s="149">
        <v>4.7</v>
      </c>
      <c r="T117" s="150">
        <v>0</v>
      </c>
      <c r="U117" s="204">
        <f>I117-'[1]1 lentele'!I117</f>
        <v>0</v>
      </c>
      <c r="V117" s="204">
        <f>J117-'[1]1 lentele'!J117</f>
        <v>0</v>
      </c>
      <c r="W117" s="204">
        <f>K117-'[1]1 lentele'!K117</f>
        <v>0</v>
      </c>
      <c r="X117" s="204">
        <f>L117-'[1]1 lentele'!L117</f>
        <v>0</v>
      </c>
      <c r="Y117" s="204"/>
      <c r="Z117" s="204"/>
      <c r="AA117" s="204"/>
      <c r="AB117" s="204"/>
      <c r="AC117" s="204"/>
      <c r="AD117" s="204"/>
      <c r="AE117" s="204"/>
      <c r="AF117" s="204"/>
    </row>
    <row r="118" spans="1:32" s="37" customFormat="1" ht="12.75" customHeight="1" x14ac:dyDescent="0.2">
      <c r="A118" s="293"/>
      <c r="B118" s="288"/>
      <c r="C118" s="246"/>
      <c r="D118" s="68" t="s">
        <v>51</v>
      </c>
      <c r="E118" s="189">
        <v>5.4</v>
      </c>
      <c r="F118" s="190">
        <v>5.4</v>
      </c>
      <c r="G118" s="190">
        <v>5.3</v>
      </c>
      <c r="H118" s="191">
        <v>0</v>
      </c>
      <c r="I118" s="189">
        <v>5.3</v>
      </c>
      <c r="J118" s="192">
        <v>5.3</v>
      </c>
      <c r="K118" s="190">
        <v>4.7</v>
      </c>
      <c r="L118" s="193">
        <v>0</v>
      </c>
      <c r="M118" s="189">
        <v>5.3</v>
      </c>
      <c r="N118" s="192">
        <v>5.3</v>
      </c>
      <c r="O118" s="190">
        <v>4.7</v>
      </c>
      <c r="P118" s="191">
        <v>0</v>
      </c>
      <c r="Q118" s="189">
        <v>5.3</v>
      </c>
      <c r="R118" s="190">
        <v>5.3</v>
      </c>
      <c r="S118" s="149">
        <v>4.7</v>
      </c>
      <c r="T118" s="150">
        <v>0</v>
      </c>
      <c r="U118" s="204">
        <f>I118-'[1]1 lentele'!I118</f>
        <v>0</v>
      </c>
      <c r="V118" s="204">
        <f>J118-'[1]1 lentele'!J118</f>
        <v>0</v>
      </c>
      <c r="W118" s="204">
        <f>K118-'[1]1 lentele'!K118</f>
        <v>0</v>
      </c>
      <c r="X118" s="204">
        <f>L118-'[1]1 lentele'!L118</f>
        <v>0</v>
      </c>
      <c r="Y118" s="204"/>
      <c r="Z118" s="204"/>
      <c r="AA118" s="204"/>
      <c r="AB118" s="204"/>
      <c r="AC118" s="204"/>
      <c r="AD118" s="204"/>
      <c r="AE118" s="204"/>
      <c r="AF118" s="204"/>
    </row>
    <row r="119" spans="1:32" s="37" customFormat="1" ht="12.75" customHeight="1" x14ac:dyDescent="0.2">
      <c r="A119" s="293"/>
      <c r="B119" s="288"/>
      <c r="C119" s="246"/>
      <c r="D119" s="68" t="s">
        <v>70</v>
      </c>
      <c r="E119" s="189">
        <v>171</v>
      </c>
      <c r="F119" s="190">
        <v>171</v>
      </c>
      <c r="G119" s="190">
        <v>0</v>
      </c>
      <c r="H119" s="191">
        <v>0</v>
      </c>
      <c r="I119" s="189">
        <v>0</v>
      </c>
      <c r="J119" s="190">
        <v>0</v>
      </c>
      <c r="K119" s="190">
        <v>0</v>
      </c>
      <c r="L119" s="193">
        <v>0</v>
      </c>
      <c r="M119" s="189">
        <v>0</v>
      </c>
      <c r="N119" s="190">
        <v>0</v>
      </c>
      <c r="O119" s="190">
        <v>0</v>
      </c>
      <c r="P119" s="191">
        <v>0</v>
      </c>
      <c r="Q119" s="189">
        <v>0</v>
      </c>
      <c r="R119" s="190">
        <v>0</v>
      </c>
      <c r="S119" s="190">
        <v>0</v>
      </c>
      <c r="T119" s="193">
        <v>0</v>
      </c>
      <c r="U119" s="204">
        <f>I119-'[1]1 lentele'!I119</f>
        <v>0</v>
      </c>
      <c r="V119" s="204">
        <f>J119-'[1]1 lentele'!J119</f>
        <v>0</v>
      </c>
      <c r="W119" s="204">
        <f>K119-'[1]1 lentele'!K119</f>
        <v>0</v>
      </c>
      <c r="X119" s="204">
        <f>L119-'[1]1 lentele'!L119</f>
        <v>0</v>
      </c>
      <c r="Y119" s="204"/>
      <c r="Z119" s="204"/>
      <c r="AA119" s="204"/>
      <c r="AB119" s="204"/>
      <c r="AC119" s="204"/>
      <c r="AD119" s="204"/>
      <c r="AE119" s="204"/>
      <c r="AF119" s="204"/>
    </row>
    <row r="120" spans="1:32" s="37" customFormat="1" ht="12.75" hidden="1" customHeight="1" x14ac:dyDescent="0.2">
      <c r="A120" s="293"/>
      <c r="B120" s="288"/>
      <c r="C120" s="246"/>
      <c r="D120" s="68" t="s">
        <v>12</v>
      </c>
      <c r="E120" s="189"/>
      <c r="F120" s="190"/>
      <c r="G120" s="190"/>
      <c r="H120" s="191"/>
      <c r="I120" s="189">
        <v>0</v>
      </c>
      <c r="J120" s="192"/>
      <c r="K120" s="192"/>
      <c r="L120" s="193"/>
      <c r="M120" s="189">
        <v>0</v>
      </c>
      <c r="N120" s="192"/>
      <c r="O120" s="192"/>
      <c r="P120" s="191"/>
      <c r="Q120" s="189">
        <v>0</v>
      </c>
      <c r="R120" s="190"/>
      <c r="S120" s="190"/>
      <c r="T120" s="193"/>
      <c r="U120" s="204">
        <f>I120-'[1]1 lentele'!I120</f>
        <v>0</v>
      </c>
      <c r="V120" s="204">
        <f>J120-'[1]1 lentele'!J120</f>
        <v>0</v>
      </c>
      <c r="W120" s="204">
        <f>K120-'[1]1 lentele'!K120</f>
        <v>0</v>
      </c>
      <c r="X120" s="204">
        <f>L120-'[1]1 lentele'!L120</f>
        <v>0</v>
      </c>
      <c r="Y120" s="204"/>
      <c r="Z120" s="204"/>
      <c r="AA120" s="204"/>
      <c r="AB120" s="204"/>
      <c r="AC120" s="204"/>
      <c r="AD120" s="204"/>
      <c r="AE120" s="204"/>
      <c r="AF120" s="204"/>
    </row>
    <row r="121" spans="1:32" s="37" customFormat="1" ht="12.75" customHeight="1" x14ac:dyDescent="0.2">
      <c r="A121" s="293"/>
      <c r="B121" s="288"/>
      <c r="C121" s="246"/>
      <c r="D121" s="68" t="s">
        <v>63</v>
      </c>
      <c r="E121" s="189">
        <v>39.299999999999997</v>
      </c>
      <c r="F121" s="190">
        <v>39.299999999999997</v>
      </c>
      <c r="G121" s="190">
        <v>0</v>
      </c>
      <c r="H121" s="191">
        <v>0</v>
      </c>
      <c r="I121" s="189">
        <v>53</v>
      </c>
      <c r="J121" s="190">
        <v>53</v>
      </c>
      <c r="K121" s="190">
        <v>0</v>
      </c>
      <c r="L121" s="193">
        <v>0</v>
      </c>
      <c r="M121" s="189">
        <v>10</v>
      </c>
      <c r="N121" s="190">
        <v>10</v>
      </c>
      <c r="O121" s="190">
        <v>0</v>
      </c>
      <c r="P121" s="191">
        <v>0</v>
      </c>
      <c r="Q121" s="189">
        <v>10</v>
      </c>
      <c r="R121" s="190">
        <v>10</v>
      </c>
      <c r="S121" s="190">
        <v>0</v>
      </c>
      <c r="T121" s="193">
        <v>0</v>
      </c>
      <c r="U121" s="204">
        <f>I121-'[1]1 lentele'!I121</f>
        <v>0</v>
      </c>
      <c r="V121" s="204">
        <f>J121-'[1]1 lentele'!J121</f>
        <v>0</v>
      </c>
      <c r="W121" s="204">
        <f>K121-'[1]1 lentele'!K121</f>
        <v>0</v>
      </c>
      <c r="X121" s="204">
        <f>L121-'[1]1 lentele'!L121</f>
        <v>0</v>
      </c>
      <c r="Y121" s="204"/>
      <c r="Z121" s="204"/>
      <c r="AA121" s="204"/>
      <c r="AB121" s="204"/>
      <c r="AC121" s="204"/>
      <c r="AD121" s="204"/>
      <c r="AE121" s="204"/>
      <c r="AF121" s="204"/>
    </row>
    <row r="122" spans="1:32" s="37" customFormat="1" ht="12.75" customHeight="1" x14ac:dyDescent="0.2">
      <c r="A122" s="293"/>
      <c r="B122" s="288"/>
      <c r="C122" s="246"/>
      <c r="D122" s="68" t="s">
        <v>61</v>
      </c>
      <c r="E122" s="189">
        <v>16.899999999999999</v>
      </c>
      <c r="F122" s="190">
        <v>16.899999999999999</v>
      </c>
      <c r="G122" s="190">
        <v>0</v>
      </c>
      <c r="H122" s="191">
        <v>0</v>
      </c>
      <c r="I122" s="189">
        <v>20</v>
      </c>
      <c r="J122" s="192">
        <v>20</v>
      </c>
      <c r="K122" s="190">
        <v>0</v>
      </c>
      <c r="L122" s="193">
        <v>0</v>
      </c>
      <c r="M122" s="189">
        <v>20</v>
      </c>
      <c r="N122" s="192">
        <v>20</v>
      </c>
      <c r="O122" s="190">
        <v>0</v>
      </c>
      <c r="P122" s="191">
        <v>0</v>
      </c>
      <c r="Q122" s="189">
        <v>20</v>
      </c>
      <c r="R122" s="190">
        <v>20</v>
      </c>
      <c r="S122" s="149">
        <v>0</v>
      </c>
      <c r="T122" s="150">
        <v>0</v>
      </c>
      <c r="U122" s="204">
        <f>I122-'[1]1 lentele'!I122</f>
        <v>0</v>
      </c>
      <c r="V122" s="204">
        <f>J122-'[1]1 lentele'!J122</f>
        <v>0</v>
      </c>
      <c r="W122" s="204">
        <f>K122-'[1]1 lentele'!K122</f>
        <v>0</v>
      </c>
      <c r="X122" s="204">
        <f>L122-'[1]1 lentele'!L122</f>
        <v>0</v>
      </c>
      <c r="Y122" s="204"/>
      <c r="Z122" s="204"/>
      <c r="AA122" s="204"/>
      <c r="AB122" s="204"/>
      <c r="AC122" s="204"/>
      <c r="AD122" s="204"/>
      <c r="AE122" s="204"/>
      <c r="AF122" s="204"/>
    </row>
    <row r="123" spans="1:32" s="2" customFormat="1" ht="13.5" customHeight="1" x14ac:dyDescent="0.2">
      <c r="A123" s="293"/>
      <c r="B123" s="288"/>
      <c r="C123" s="246"/>
      <c r="D123" s="69" t="s">
        <v>77</v>
      </c>
      <c r="E123" s="189">
        <v>14.5</v>
      </c>
      <c r="F123" s="190">
        <v>0</v>
      </c>
      <c r="G123" s="190">
        <v>0</v>
      </c>
      <c r="H123" s="191">
        <v>14.5</v>
      </c>
      <c r="I123" s="189">
        <v>0.5</v>
      </c>
      <c r="J123" s="192">
        <v>0</v>
      </c>
      <c r="K123" s="192">
        <v>0</v>
      </c>
      <c r="L123" s="194">
        <v>0.5</v>
      </c>
      <c r="M123" s="189">
        <v>0</v>
      </c>
      <c r="N123" s="192"/>
      <c r="O123" s="190"/>
      <c r="P123" s="191"/>
      <c r="Q123" s="189">
        <v>0</v>
      </c>
      <c r="R123" s="190"/>
      <c r="S123" s="149"/>
      <c r="T123" s="150"/>
      <c r="U123" s="204">
        <f>I123-'[1]1 lentele'!I123</f>
        <v>0</v>
      </c>
      <c r="V123" s="204">
        <f>J123-'[1]1 lentele'!J123</f>
        <v>0</v>
      </c>
      <c r="W123" s="204">
        <f>K123-'[1]1 lentele'!K123</f>
        <v>0</v>
      </c>
      <c r="X123" s="204">
        <f>L123-'[1]1 lentele'!L123</f>
        <v>0</v>
      </c>
      <c r="Y123" s="204"/>
      <c r="Z123" s="204"/>
      <c r="AA123" s="204"/>
      <c r="AB123" s="204"/>
      <c r="AC123" s="204"/>
      <c r="AD123" s="204"/>
      <c r="AE123" s="204"/>
      <c r="AF123" s="204"/>
    </row>
    <row r="124" spans="1:32" s="37" customFormat="1" ht="13.5" customHeight="1" x14ac:dyDescent="0.2">
      <c r="A124" s="293"/>
      <c r="B124" s="288"/>
      <c r="C124" s="246"/>
      <c r="D124" s="69" t="s">
        <v>79</v>
      </c>
      <c r="E124" s="195">
        <v>4</v>
      </c>
      <c r="F124" s="196">
        <v>4</v>
      </c>
      <c r="G124" s="196">
        <v>0</v>
      </c>
      <c r="H124" s="197">
        <v>0</v>
      </c>
      <c r="I124" s="189">
        <v>0</v>
      </c>
      <c r="J124" s="196"/>
      <c r="K124" s="196"/>
      <c r="L124" s="198"/>
      <c r="M124" s="189">
        <v>0</v>
      </c>
      <c r="N124" s="196"/>
      <c r="O124" s="196"/>
      <c r="P124" s="197"/>
      <c r="Q124" s="189">
        <v>0</v>
      </c>
      <c r="R124" s="190"/>
      <c r="S124" s="190"/>
      <c r="T124" s="193"/>
      <c r="U124" s="204">
        <f>I124-'[1]1 lentele'!I124</f>
        <v>0</v>
      </c>
      <c r="V124" s="204">
        <f>J124-'[1]1 lentele'!J124</f>
        <v>0</v>
      </c>
      <c r="W124" s="204">
        <f>K124-'[1]1 lentele'!K124</f>
        <v>0</v>
      </c>
      <c r="X124" s="204">
        <f>L124-'[1]1 lentele'!L124</f>
        <v>0</v>
      </c>
      <c r="Y124" s="204"/>
      <c r="Z124" s="204"/>
      <c r="AA124" s="204"/>
      <c r="AB124" s="204"/>
      <c r="AC124" s="204"/>
      <c r="AD124" s="204"/>
      <c r="AE124" s="204"/>
      <c r="AF124" s="204"/>
    </row>
    <row r="125" spans="1:32" s="37" customFormat="1" ht="13.5" customHeight="1" x14ac:dyDescent="0.2">
      <c r="A125" s="293"/>
      <c r="B125" s="288"/>
      <c r="C125" s="246"/>
      <c r="D125" s="75" t="s">
        <v>103</v>
      </c>
      <c r="E125" s="189"/>
      <c r="F125" s="190">
        <v>0</v>
      </c>
      <c r="G125" s="190">
        <v>0</v>
      </c>
      <c r="H125" s="191">
        <v>0</v>
      </c>
      <c r="I125" s="189">
        <v>6</v>
      </c>
      <c r="J125" s="190">
        <v>0</v>
      </c>
      <c r="K125" s="190">
        <v>0</v>
      </c>
      <c r="L125" s="190">
        <v>6</v>
      </c>
      <c r="M125" s="189">
        <v>100</v>
      </c>
      <c r="N125" s="190">
        <v>20</v>
      </c>
      <c r="O125" s="190">
        <v>0</v>
      </c>
      <c r="P125" s="190">
        <v>80</v>
      </c>
      <c r="Q125" s="189">
        <v>100</v>
      </c>
      <c r="R125" s="190">
        <v>20</v>
      </c>
      <c r="S125" s="190">
        <v>0</v>
      </c>
      <c r="T125" s="193">
        <v>80</v>
      </c>
      <c r="U125" s="204">
        <f>I125-'[1]1 lentele'!I125</f>
        <v>0</v>
      </c>
      <c r="V125" s="204">
        <f>J125-'[1]1 lentele'!J125</f>
        <v>0</v>
      </c>
      <c r="W125" s="204">
        <f>K125-'[1]1 lentele'!K125</f>
        <v>0</v>
      </c>
      <c r="X125" s="204">
        <f>L125-'[1]1 lentele'!L125</f>
        <v>0</v>
      </c>
      <c r="Y125" s="204"/>
      <c r="Z125" s="204"/>
      <c r="AA125" s="204"/>
      <c r="AB125" s="204"/>
      <c r="AC125" s="204"/>
      <c r="AD125" s="204"/>
      <c r="AE125" s="204"/>
      <c r="AF125" s="204"/>
    </row>
    <row r="126" spans="1:32" s="37" customFormat="1" ht="13.5" customHeight="1" thickBot="1" x14ac:dyDescent="0.25">
      <c r="A126" s="294"/>
      <c r="B126" s="295"/>
      <c r="C126" s="247"/>
      <c r="D126" s="69" t="s">
        <v>76</v>
      </c>
      <c r="E126" s="199">
        <v>52.6</v>
      </c>
      <c r="F126" s="200">
        <v>52.6</v>
      </c>
      <c r="G126" s="200">
        <v>0</v>
      </c>
      <c r="H126" s="201"/>
      <c r="I126" s="199">
        <v>132.4</v>
      </c>
      <c r="J126" s="200">
        <v>132.4</v>
      </c>
      <c r="K126" s="200">
        <v>0</v>
      </c>
      <c r="L126" s="200">
        <v>0</v>
      </c>
      <c r="M126" s="199">
        <v>0</v>
      </c>
      <c r="N126" s="200"/>
      <c r="O126" s="200"/>
      <c r="P126" s="201"/>
      <c r="Q126" s="199">
        <v>0</v>
      </c>
      <c r="R126" s="200"/>
      <c r="S126" s="200"/>
      <c r="T126" s="202"/>
      <c r="U126" s="204">
        <f>I126-'[1]1 lentele'!I126</f>
        <v>25.099999999999994</v>
      </c>
      <c r="V126" s="204">
        <f>J126-'[1]1 lentele'!J126</f>
        <v>25.099999999999994</v>
      </c>
      <c r="W126" s="204">
        <f>K126-'[1]1 lentele'!K126</f>
        <v>0</v>
      </c>
      <c r="X126" s="204">
        <f>L126-'[1]1 lentele'!L126</f>
        <v>0</v>
      </c>
      <c r="Y126" s="204"/>
      <c r="Z126" s="204"/>
      <c r="AA126" s="204"/>
      <c r="AB126" s="204"/>
      <c r="AC126" s="204"/>
      <c r="AD126" s="204"/>
      <c r="AE126" s="204"/>
      <c r="AF126" s="204"/>
    </row>
    <row r="127" spans="1:32" s="9" customFormat="1" ht="10.8" thickBot="1" x14ac:dyDescent="0.25">
      <c r="A127" s="237" t="s">
        <v>25</v>
      </c>
      <c r="B127" s="228"/>
      <c r="C127" s="238"/>
      <c r="D127" s="229"/>
      <c r="E127" s="34">
        <f>SUM(E110:E126)</f>
        <v>9419.899999999996</v>
      </c>
      <c r="F127" s="35">
        <f t="shared" ref="F127:T127" si="8">SUM(F110:F126)</f>
        <v>7356.0999999999967</v>
      </c>
      <c r="G127" s="35">
        <f t="shared" si="8"/>
        <v>5562.1</v>
      </c>
      <c r="H127" s="35">
        <f t="shared" si="8"/>
        <v>2063.8000000000002</v>
      </c>
      <c r="I127" s="34">
        <f t="shared" si="8"/>
        <v>10709.199999999997</v>
      </c>
      <c r="J127" s="35">
        <f t="shared" si="8"/>
        <v>8483.7999999999975</v>
      </c>
      <c r="K127" s="35">
        <f t="shared" si="8"/>
        <v>6332.6</v>
      </c>
      <c r="L127" s="35">
        <f t="shared" si="8"/>
        <v>2225.3999999999996</v>
      </c>
      <c r="M127" s="34">
        <f t="shared" si="8"/>
        <v>11207.2</v>
      </c>
      <c r="N127" s="35">
        <f t="shared" si="8"/>
        <v>7913.8000000000029</v>
      </c>
      <c r="O127" s="35">
        <f t="shared" si="8"/>
        <v>5954.7999999999993</v>
      </c>
      <c r="P127" s="35">
        <f t="shared" si="8"/>
        <v>3293.3999999999996</v>
      </c>
      <c r="Q127" s="20">
        <f t="shared" si="8"/>
        <v>10522.400000000001</v>
      </c>
      <c r="R127" s="21">
        <f t="shared" si="8"/>
        <v>7872.3000000000029</v>
      </c>
      <c r="S127" s="21">
        <f t="shared" si="8"/>
        <v>5954.7999999999993</v>
      </c>
      <c r="T127" s="22">
        <f t="shared" si="8"/>
        <v>2650.1</v>
      </c>
      <c r="U127" s="204">
        <f>I127-'[1]1 lentele'!I127</f>
        <v>347.80000000000109</v>
      </c>
      <c r="V127" s="204">
        <f>J127-'[1]1 lentele'!J127</f>
        <v>354.19999999999982</v>
      </c>
      <c r="W127" s="204">
        <f>K127-'[1]1 lentele'!K127</f>
        <v>282.80000000000018</v>
      </c>
      <c r="X127" s="204">
        <f>L127-'[1]1 lentele'!L127</f>
        <v>-6.4000000000005457</v>
      </c>
      <c r="Y127" s="204"/>
      <c r="Z127" s="204"/>
      <c r="AA127" s="204"/>
      <c r="AB127" s="204"/>
      <c r="AC127" s="204"/>
      <c r="AD127" s="204"/>
      <c r="AE127" s="204"/>
      <c r="AF127" s="204"/>
    </row>
    <row r="128" spans="1:32" s="4" customFormat="1" ht="12.6" thickBot="1" x14ac:dyDescent="0.3">
      <c r="A128" s="308" t="s">
        <v>7</v>
      </c>
      <c r="B128" s="309"/>
      <c r="C128" s="309"/>
      <c r="D128" s="310"/>
      <c r="E128" s="84">
        <f t="shared" ref="E128:T128" si="9">E127+E109+E100+E88+E75+E63+E48+E32+E22</f>
        <v>89113.632000000012</v>
      </c>
      <c r="F128" s="84">
        <f t="shared" si="9"/>
        <v>70291.982000000004</v>
      </c>
      <c r="G128" s="84">
        <f t="shared" si="9"/>
        <v>36008.379999999997</v>
      </c>
      <c r="H128" s="84">
        <f t="shared" si="9"/>
        <v>18821.649999999998</v>
      </c>
      <c r="I128" s="84">
        <f>I127+I109+I100+I88+I75+I63+I48+I32+I22</f>
        <v>102662.41999999998</v>
      </c>
      <c r="J128" s="84">
        <f>J127+J109+J100+J88+J75+J63+J48+J32+J22</f>
        <v>81105.820000000007</v>
      </c>
      <c r="K128" s="84">
        <f t="shared" si="9"/>
        <v>41373.600000000006</v>
      </c>
      <c r="L128" s="84">
        <f t="shared" si="9"/>
        <v>21556.6</v>
      </c>
      <c r="M128" s="84">
        <f t="shared" si="9"/>
        <v>110457.1</v>
      </c>
      <c r="N128" s="84">
        <f t="shared" si="9"/>
        <v>77530.399999999994</v>
      </c>
      <c r="O128" s="84">
        <f t="shared" si="9"/>
        <v>40066.899999999994</v>
      </c>
      <c r="P128" s="84">
        <f t="shared" si="9"/>
        <v>32926.700000000004</v>
      </c>
      <c r="Q128" s="108">
        <f t="shared" si="9"/>
        <v>92766.209999999992</v>
      </c>
      <c r="R128" s="108">
        <f t="shared" si="9"/>
        <v>77467.3</v>
      </c>
      <c r="S128" s="108">
        <f t="shared" si="9"/>
        <v>40820.92</v>
      </c>
      <c r="T128" s="109">
        <f t="shared" si="9"/>
        <v>15298.9</v>
      </c>
      <c r="U128" s="204">
        <f>I128-'[1]1 lentele'!I128</f>
        <v>-2355.3800000000047</v>
      </c>
      <c r="V128" s="204">
        <f>J128-'[1]1 lentele'!J128</f>
        <v>845.42000000001281</v>
      </c>
      <c r="W128" s="204">
        <f>K128-'[1]1 lentele'!K128</f>
        <v>904.30000000000291</v>
      </c>
      <c r="X128" s="204">
        <f>L128-'[1]1 lentele'!L128</f>
        <v>-3200.7999999999993</v>
      </c>
      <c r="Y128" s="204"/>
      <c r="Z128" s="204"/>
      <c r="AA128" s="204"/>
      <c r="AB128" s="204"/>
      <c r="AC128" s="204"/>
      <c r="AD128" s="204"/>
      <c r="AE128" s="204"/>
      <c r="AF128" s="204"/>
    </row>
    <row r="129" spans="1:32" ht="22.5" customHeight="1" x14ac:dyDescent="0.25">
      <c r="A129" s="305" t="s">
        <v>52</v>
      </c>
      <c r="B129" s="306"/>
      <c r="C129" s="306"/>
      <c r="D129" s="307"/>
      <c r="E129" s="65">
        <f t="shared" ref="E129:E144" si="10">F129+H129</f>
        <v>35809.910000000003</v>
      </c>
      <c r="F129" s="93">
        <f>F110+F101+F89+F76+F64+F49+F33+F23+F8</f>
        <v>28161.360000000001</v>
      </c>
      <c r="G129" s="93">
        <f>G110+G101+G89+G76+G64+G49+G33+G23+G8</f>
        <v>19531.002</v>
      </c>
      <c r="H129" s="61">
        <f>H110+H101+H89+H76+H64+H49+H33+H23+H8</f>
        <v>7648.5499999999993</v>
      </c>
      <c r="I129" s="118">
        <f t="shared" ref="I129:I145" si="11">J129+L129</f>
        <v>42714.01999999999</v>
      </c>
      <c r="J129" s="95">
        <f>J110+J101+J89+J76+J64+J49+J33+J23+J8</f>
        <v>34777.01999999999</v>
      </c>
      <c r="K129" s="95">
        <f>K110+K101+K89+K76+K64+K49+K33+K23+K8</f>
        <v>22155.4</v>
      </c>
      <c r="L129" s="96">
        <f>L110+L101+L89+L76+L64+L49+L33+L23+L8</f>
        <v>7937</v>
      </c>
      <c r="M129" s="65">
        <f t="shared" ref="M129" si="12">N129+P129</f>
        <v>58952.6</v>
      </c>
      <c r="N129" s="93">
        <f>N110+N101+N89+N76+N64+N49+N33+N23+N8</f>
        <v>36149.599999999999</v>
      </c>
      <c r="O129" s="93">
        <f>O110+O101+O89+O76+O64+O49+O33+O23+O8</f>
        <v>22486.400000000001</v>
      </c>
      <c r="P129" s="61">
        <f>P110+P101+P89+P76+P64+P49+P33+P23+P8</f>
        <v>22803</v>
      </c>
      <c r="Q129" s="65">
        <f t="shared" ref="Q129" si="13">R129+T129</f>
        <v>46991.7</v>
      </c>
      <c r="R129" s="93">
        <f>R110+R101+R89+R76+R64+R49+R33+R23+R8</f>
        <v>36332.899999999994</v>
      </c>
      <c r="S129" s="93">
        <f>S110+S101+S89+S76+S64+S49+S33+S23+S8</f>
        <v>23055.300000000003</v>
      </c>
      <c r="T129" s="61">
        <f>T110+T101+T89+T76+T64+T49+T33+T23+T8</f>
        <v>10658.800000000001</v>
      </c>
      <c r="U129" s="204">
        <f>I129-'[1]1 lentele'!I129</f>
        <v>0.319999999992433</v>
      </c>
      <c r="V129" s="204">
        <f>J129-'[1]1 lentele'!J129</f>
        <v>922.51999999998952</v>
      </c>
      <c r="W129" s="204">
        <f>K129-'[1]1 lentele'!K129</f>
        <v>787.40000000000146</v>
      </c>
      <c r="X129" s="204">
        <f>L129-'[1]1 lentele'!L129</f>
        <v>-922.19999999999891</v>
      </c>
      <c r="Y129" s="204"/>
      <c r="Z129" s="204"/>
      <c r="AA129" s="204"/>
      <c r="AB129" s="204"/>
      <c r="AC129" s="204"/>
      <c r="AD129" s="204"/>
      <c r="AE129" s="204"/>
      <c r="AF129" s="204"/>
    </row>
    <row r="130" spans="1:32" s="1" customFormat="1" ht="22.5" customHeight="1" x14ac:dyDescent="0.25">
      <c r="A130" s="224" t="s">
        <v>53</v>
      </c>
      <c r="B130" s="225"/>
      <c r="C130" s="225"/>
      <c r="D130" s="226"/>
      <c r="E130" s="63">
        <f t="shared" si="10"/>
        <v>4278.8740000000007</v>
      </c>
      <c r="F130" s="76">
        <f>F112+F66+F50+F38+F25+F10</f>
        <v>4234.5740000000005</v>
      </c>
      <c r="G130" s="76">
        <f>G112+G66+G50+G38+G25+G10</f>
        <v>2231.1</v>
      </c>
      <c r="H130" s="59">
        <f>H112+H66+H50+H38+H25+H10</f>
        <v>44.3</v>
      </c>
      <c r="I130" s="115">
        <f t="shared" si="11"/>
        <v>5527.9000000000005</v>
      </c>
      <c r="J130" s="97">
        <f>J112+J66+J50+J38+J25+J10+J98</f>
        <v>5450.1</v>
      </c>
      <c r="K130" s="97">
        <f>K112+K66+K50+K38+K25+K10+K98</f>
        <v>2533</v>
      </c>
      <c r="L130" s="98">
        <f>L112+L66+L50+L38+L25+L10+L98</f>
        <v>77.8</v>
      </c>
      <c r="M130" s="63">
        <f t="shared" ref="M130:M145" si="14">N130+P130</f>
        <v>4055.5</v>
      </c>
      <c r="N130" s="76">
        <f>N112+N66+N50+N38+N25+N10</f>
        <v>4039.5</v>
      </c>
      <c r="O130" s="76">
        <f>O112+O66+O50+O38+O25+O10</f>
        <v>2265.5000000000005</v>
      </c>
      <c r="P130" s="59">
        <f>P112+P66+P50+P38+P25+P10</f>
        <v>16</v>
      </c>
      <c r="Q130" s="64">
        <f t="shared" ref="Q130:Q145" si="15">R130+T130</f>
        <v>4383.8</v>
      </c>
      <c r="R130" s="76">
        <f>R112+R66+R50+R38+R25+R10</f>
        <v>4151.8</v>
      </c>
      <c r="S130" s="76">
        <f>S112+S66+S50+S38+S25+S10</f>
        <v>2325.42</v>
      </c>
      <c r="T130" s="59">
        <f>T112+T66+T50+T38+T25+T10</f>
        <v>232</v>
      </c>
      <c r="U130" s="217">
        <f>I130-'[1]1 lentele'!I130</f>
        <v>34.400000000000546</v>
      </c>
      <c r="V130" s="217">
        <f>J130-'[1]1 lentele'!J130</f>
        <v>34.400000000000546</v>
      </c>
      <c r="W130" s="217">
        <f>K130-'[1]1 lentele'!K130</f>
        <v>16.5</v>
      </c>
      <c r="X130" s="204">
        <f>L130-'[1]1 lentele'!L130</f>
        <v>0</v>
      </c>
      <c r="Y130" s="204"/>
      <c r="Z130" s="204"/>
      <c r="AA130" s="204"/>
      <c r="AB130" s="204"/>
      <c r="AC130" s="204"/>
      <c r="AD130" s="204"/>
      <c r="AE130" s="204"/>
      <c r="AF130" s="204"/>
    </row>
    <row r="131" spans="1:32" x14ac:dyDescent="0.25">
      <c r="A131" s="224" t="s">
        <v>67</v>
      </c>
      <c r="B131" s="225"/>
      <c r="C131" s="225"/>
      <c r="D131" s="226"/>
      <c r="E131" s="63">
        <f t="shared" si="10"/>
        <v>12693.777</v>
      </c>
      <c r="F131" s="76">
        <f t="shared" ref="F131:H132" si="16">F13</f>
        <v>12676.777</v>
      </c>
      <c r="G131" s="76">
        <f t="shared" si="16"/>
        <v>12007.575999999999</v>
      </c>
      <c r="H131" s="59">
        <f t="shared" si="16"/>
        <v>17</v>
      </c>
      <c r="I131" s="115">
        <f t="shared" si="11"/>
        <v>14451.499999999998</v>
      </c>
      <c r="J131" s="97">
        <f t="shared" ref="J131:L132" si="17">J13</f>
        <v>14444.599999999999</v>
      </c>
      <c r="K131" s="97">
        <f t="shared" si="17"/>
        <v>13669.500000000002</v>
      </c>
      <c r="L131" s="98">
        <f t="shared" si="17"/>
        <v>6.8999999999999995</v>
      </c>
      <c r="M131" s="63">
        <f t="shared" si="14"/>
        <v>13935.9</v>
      </c>
      <c r="N131" s="76">
        <f t="shared" ref="N131:P132" si="18">N13</f>
        <v>13935.9</v>
      </c>
      <c r="O131" s="76">
        <f t="shared" si="18"/>
        <v>12947.999999999998</v>
      </c>
      <c r="P131" s="59">
        <f t="shared" si="18"/>
        <v>0</v>
      </c>
      <c r="Q131" s="64">
        <f t="shared" si="15"/>
        <v>14065.199999999999</v>
      </c>
      <c r="R131" s="76">
        <f t="shared" ref="R131:T132" si="19">R13</f>
        <v>14065.199999999999</v>
      </c>
      <c r="S131" s="76">
        <f t="shared" si="19"/>
        <v>13161.599999999999</v>
      </c>
      <c r="T131" s="59">
        <f t="shared" si="19"/>
        <v>0</v>
      </c>
      <c r="U131" s="204">
        <f>I131-'[1]1 lentele'!I131</f>
        <v>0.2999999999992724</v>
      </c>
      <c r="V131" s="204">
        <f>J131-'[1]1 lentele'!J131</f>
        <v>-6.6000000000003638</v>
      </c>
      <c r="W131" s="204">
        <f>K131-'[1]1 lentele'!K131</f>
        <v>71.600000000000364</v>
      </c>
      <c r="X131" s="204">
        <f>L131-'[1]1 lentele'!L131</f>
        <v>6.8999999999999995</v>
      </c>
      <c r="Y131" s="204"/>
      <c r="Z131" s="204"/>
      <c r="AA131" s="204"/>
      <c r="AB131" s="204"/>
      <c r="AC131" s="204"/>
      <c r="AD131" s="204"/>
      <c r="AE131" s="204"/>
      <c r="AF131" s="204"/>
    </row>
    <row r="132" spans="1:32" ht="26.25" customHeight="1" x14ac:dyDescent="0.25">
      <c r="A132" s="224" t="s">
        <v>80</v>
      </c>
      <c r="B132" s="225"/>
      <c r="C132" s="225"/>
      <c r="D132" s="226"/>
      <c r="E132" s="63">
        <f t="shared" si="10"/>
        <v>51.199999999999989</v>
      </c>
      <c r="F132" s="89">
        <f t="shared" si="16"/>
        <v>51.199999999999989</v>
      </c>
      <c r="G132" s="89">
        <f t="shared" si="16"/>
        <v>0</v>
      </c>
      <c r="H132" s="70">
        <f t="shared" si="16"/>
        <v>0</v>
      </c>
      <c r="I132" s="115">
        <f t="shared" si="11"/>
        <v>155.6</v>
      </c>
      <c r="J132" s="99">
        <f t="shared" si="17"/>
        <v>125.89999999999999</v>
      </c>
      <c r="K132" s="99">
        <f t="shared" si="17"/>
        <v>0</v>
      </c>
      <c r="L132" s="100">
        <f t="shared" si="17"/>
        <v>29.7</v>
      </c>
      <c r="M132" s="63">
        <f t="shared" si="14"/>
        <v>0</v>
      </c>
      <c r="N132" s="89">
        <f t="shared" si="18"/>
        <v>0</v>
      </c>
      <c r="O132" s="89">
        <f t="shared" si="18"/>
        <v>0</v>
      </c>
      <c r="P132" s="70">
        <f t="shared" si="18"/>
        <v>0</v>
      </c>
      <c r="Q132" s="63">
        <f t="shared" si="15"/>
        <v>0</v>
      </c>
      <c r="R132" s="89">
        <f t="shared" si="19"/>
        <v>0</v>
      </c>
      <c r="S132" s="89">
        <f t="shared" si="19"/>
        <v>0</v>
      </c>
      <c r="T132" s="70">
        <f t="shared" si="19"/>
        <v>0</v>
      </c>
      <c r="U132" s="204">
        <f>I132-'[1]1 lentele'!I132</f>
        <v>0</v>
      </c>
      <c r="V132" s="204">
        <f>J132-'[1]1 lentele'!J132</f>
        <v>-20.100000000000009</v>
      </c>
      <c r="W132" s="204">
        <f>K132-'[1]1 lentele'!K132</f>
        <v>0</v>
      </c>
      <c r="X132" s="204">
        <f>L132-'[1]1 lentele'!L132</f>
        <v>20.100000000000001</v>
      </c>
      <c r="Y132" s="204"/>
      <c r="Z132" s="204"/>
      <c r="AA132" s="204"/>
      <c r="AB132" s="204"/>
      <c r="AC132" s="204"/>
      <c r="AD132" s="204"/>
      <c r="AE132" s="204"/>
      <c r="AF132" s="204"/>
    </row>
    <row r="133" spans="1:32" x14ac:dyDescent="0.25">
      <c r="A133" s="224" t="s">
        <v>27</v>
      </c>
      <c r="B133" s="225"/>
      <c r="C133" s="225"/>
      <c r="D133" s="226"/>
      <c r="E133" s="63">
        <f t="shared" si="10"/>
        <v>2417.2999999999997</v>
      </c>
      <c r="F133" s="76">
        <f>F115+F102+F90+F87+F69+F53+F37+F24+F15</f>
        <v>2385.3999999999996</v>
      </c>
      <c r="G133" s="76">
        <f>G115+G102+G90+G87+G69+G53+G37+G24+G15</f>
        <v>1125.5</v>
      </c>
      <c r="H133" s="59">
        <f>H115+H102+H90+H87+H69+H53+H37+H24+H15</f>
        <v>31.900000000000002</v>
      </c>
      <c r="I133" s="115">
        <f t="shared" si="11"/>
        <v>2725.9</v>
      </c>
      <c r="J133" s="97">
        <f>J115+J102+J90+J87+J69+J53+J37+J24+J15</f>
        <v>2686.5</v>
      </c>
      <c r="K133" s="97">
        <f>K115+K102+K90+K87+K69+K53+K37+K24+K15</f>
        <v>1175.9000000000001</v>
      </c>
      <c r="L133" s="98">
        <f>L115+L102+L90+L87+L69+L53+L37+L24+L15</f>
        <v>39.4</v>
      </c>
      <c r="M133" s="63">
        <f t="shared" si="14"/>
        <v>3215.1000000000004</v>
      </c>
      <c r="N133" s="76">
        <f>N115+N102+N90+N87+N69+N53+N37+N24+N15</f>
        <v>3197.0000000000005</v>
      </c>
      <c r="O133" s="76">
        <f>O115+O102+O90+O87+O69+O53+O37+O24+O15</f>
        <v>1250.8999999999999</v>
      </c>
      <c r="P133" s="59">
        <f>P115+P102+P90+P87+P69+P53+P37+P24+P15</f>
        <v>18.100000000000001</v>
      </c>
      <c r="Q133" s="64">
        <f t="shared" si="15"/>
        <v>3224.6</v>
      </c>
      <c r="R133" s="76">
        <f>R115+R102+R90+R87+R69+R53+R37+R24+R15</f>
        <v>3206.5</v>
      </c>
      <c r="S133" s="76">
        <f>S115+S102+S90+S87+S69+S53+S37+S24+S15</f>
        <v>1252.3999999999999</v>
      </c>
      <c r="T133" s="59">
        <f>T115+T102+T90+T87+T69+T53+T37+T24+T15</f>
        <v>18.100000000000001</v>
      </c>
      <c r="U133" s="217">
        <f>I133-'[1]1 lentele'!I133</f>
        <v>-489.80000000000018</v>
      </c>
      <c r="V133" s="217">
        <f>J133-'[1]1 lentele'!J133</f>
        <v>-483.80000000000018</v>
      </c>
      <c r="W133" s="217">
        <f>K133-'[1]1 lentele'!K133</f>
        <v>-96.599999999999909</v>
      </c>
      <c r="X133" s="217">
        <f>L133-'[1]1 lentele'!L133</f>
        <v>-6.0000000000000071</v>
      </c>
      <c r="Y133" s="204"/>
      <c r="Z133" s="204"/>
      <c r="AA133" s="204"/>
      <c r="AB133" s="204"/>
      <c r="AC133" s="204"/>
      <c r="AD133" s="204"/>
      <c r="AE133" s="204"/>
      <c r="AF133" s="204"/>
    </row>
    <row r="134" spans="1:32" x14ac:dyDescent="0.25">
      <c r="A134" s="224" t="s">
        <v>55</v>
      </c>
      <c r="B134" s="225"/>
      <c r="C134" s="225"/>
      <c r="D134" s="226"/>
      <c r="E134" s="63">
        <f t="shared" si="10"/>
        <v>2948.6000000000004</v>
      </c>
      <c r="F134" s="76">
        <f>F120+F105+F91+F79+F67+F56+F36+F27+F11</f>
        <v>657.2</v>
      </c>
      <c r="G134" s="76">
        <f>G120+G105+G91+G79+G67+G56+G36+G27+G11</f>
        <v>61.900000000000006</v>
      </c>
      <c r="H134" s="59">
        <f>H120+H105+H91+H79+H67+H56+H36+H27+H11</f>
        <v>2291.4</v>
      </c>
      <c r="I134" s="115">
        <f t="shared" si="11"/>
        <v>2632.9999999999995</v>
      </c>
      <c r="J134" s="97">
        <f>J120+J105+J91+J79+J67+J56+J36+J27+J11</f>
        <v>450.5</v>
      </c>
      <c r="K134" s="97">
        <f>K120+K105+K91+K79+K67+K56+K36+K27+K11</f>
        <v>55</v>
      </c>
      <c r="L134" s="98">
        <f>L120+L105+L91+L79+L67+L56+L36+L27+L11</f>
        <v>2182.4999999999995</v>
      </c>
      <c r="M134" s="63">
        <f t="shared" si="14"/>
        <v>3711.1</v>
      </c>
      <c r="N134" s="76">
        <f>N120+N105+N91+N79+N67+N56+N36+N27+N11</f>
        <v>543.6</v>
      </c>
      <c r="O134" s="76">
        <f>O120+O105+O91+O79+O67+O56+O36+O27+O11</f>
        <v>36.800000000000004</v>
      </c>
      <c r="P134" s="59">
        <f>P120+P105+P91+P79+P67+P56+P36+P27+P11</f>
        <v>3167.5</v>
      </c>
      <c r="Q134" s="64">
        <f t="shared" si="15"/>
        <v>190</v>
      </c>
      <c r="R134" s="76">
        <f>R120+R105+R91+R79+R67+R56+R36+R27+R11</f>
        <v>190</v>
      </c>
      <c r="S134" s="76">
        <f>S120+S105+S91+S79+S67+S56+S36+S27+S11</f>
        <v>4.7</v>
      </c>
      <c r="T134" s="59">
        <f>T120+T105+T91+T79+T67+T56+T36+T27+T11</f>
        <v>0</v>
      </c>
      <c r="U134" s="204">
        <f>I134-'[1]1 lentele'!I134</f>
        <v>-2211.4999999999995</v>
      </c>
      <c r="V134" s="204">
        <f>J134-'[1]1 lentele'!J134</f>
        <v>-66.799999999999955</v>
      </c>
      <c r="W134" s="204">
        <f>K134-'[1]1 lentele'!K134</f>
        <v>-10.799999999999997</v>
      </c>
      <c r="X134" s="204">
        <f>L134-'[1]1 lentele'!L134</f>
        <v>-2144.6999999999994</v>
      </c>
      <c r="Y134" s="204"/>
      <c r="Z134" s="204"/>
      <c r="AA134" s="204"/>
      <c r="AB134" s="204"/>
      <c r="AC134" s="204"/>
      <c r="AD134" s="204"/>
      <c r="AE134" s="204"/>
      <c r="AF134" s="204"/>
    </row>
    <row r="135" spans="1:32" ht="21.75" customHeight="1" x14ac:dyDescent="0.25">
      <c r="A135" s="224" t="s">
        <v>83</v>
      </c>
      <c r="B135" s="225"/>
      <c r="C135" s="225"/>
      <c r="D135" s="226"/>
      <c r="E135" s="63">
        <f>F135+H135</f>
        <v>987.7</v>
      </c>
      <c r="F135" s="76">
        <f t="shared" ref="F135:L135" si="20">F123+F92+F28+F58+F45</f>
        <v>125.2</v>
      </c>
      <c r="G135" s="76">
        <f t="shared" si="20"/>
        <v>0</v>
      </c>
      <c r="H135" s="59">
        <f t="shared" si="20"/>
        <v>862.5</v>
      </c>
      <c r="I135" s="64">
        <f t="shared" si="20"/>
        <v>631.5</v>
      </c>
      <c r="J135" s="76">
        <f t="shared" si="20"/>
        <v>22.6</v>
      </c>
      <c r="K135" s="76">
        <f t="shared" si="20"/>
        <v>11.7</v>
      </c>
      <c r="L135" s="59">
        <f t="shared" si="20"/>
        <v>608.9</v>
      </c>
      <c r="M135" s="63">
        <f t="shared" si="14"/>
        <v>456.5</v>
      </c>
      <c r="N135" s="76">
        <f>N123+N92+N28+N58</f>
        <v>45.1</v>
      </c>
      <c r="O135" s="76">
        <f>O123+O92+O28+O58</f>
        <v>23.3</v>
      </c>
      <c r="P135" s="59">
        <f>P123+P92+P28+P58</f>
        <v>411.4</v>
      </c>
      <c r="Q135" s="64">
        <f t="shared" si="15"/>
        <v>0</v>
      </c>
      <c r="R135" s="76">
        <f>R123+R92+R28+R58</f>
        <v>0</v>
      </c>
      <c r="S135" s="76">
        <f>S123+S92+S28+S58</f>
        <v>0</v>
      </c>
      <c r="T135" s="59">
        <f>T123+T92+T28+T58</f>
        <v>0</v>
      </c>
      <c r="U135" s="204">
        <f>I135-'[1]1 lentele'!I135</f>
        <v>0</v>
      </c>
      <c r="V135" s="204">
        <f>J135-'[1]1 lentele'!J135</f>
        <v>0</v>
      </c>
      <c r="W135" s="204">
        <f>K135-'[1]1 lentele'!K135</f>
        <v>0</v>
      </c>
      <c r="X135" s="204">
        <f>L135-'[1]1 lentele'!L135</f>
        <v>0</v>
      </c>
      <c r="Y135" s="204"/>
      <c r="Z135" s="204"/>
      <c r="AA135" s="204"/>
      <c r="AB135" s="204"/>
      <c r="AC135" s="204"/>
      <c r="AD135" s="204"/>
      <c r="AE135" s="204"/>
      <c r="AF135" s="204"/>
    </row>
    <row r="136" spans="1:32" ht="27.75" customHeight="1" x14ac:dyDescent="0.25">
      <c r="A136" s="224" t="s">
        <v>28</v>
      </c>
      <c r="B136" s="225"/>
      <c r="C136" s="225"/>
      <c r="D136" s="226"/>
      <c r="E136" s="63">
        <f t="shared" si="10"/>
        <v>2941.1</v>
      </c>
      <c r="F136" s="76">
        <f>F77</f>
        <v>540.30000000000007</v>
      </c>
      <c r="G136" s="76">
        <f>G77</f>
        <v>0</v>
      </c>
      <c r="H136" s="59">
        <f>H77</f>
        <v>2400.7999999999997</v>
      </c>
      <c r="I136" s="115">
        <f t="shared" si="11"/>
        <v>2874</v>
      </c>
      <c r="J136" s="97">
        <f>J77</f>
        <v>938</v>
      </c>
      <c r="K136" s="97">
        <f>K77</f>
        <v>0</v>
      </c>
      <c r="L136" s="98">
        <f>L77</f>
        <v>1936</v>
      </c>
      <c r="M136" s="63">
        <f t="shared" si="14"/>
        <v>3305</v>
      </c>
      <c r="N136" s="76">
        <f>N77</f>
        <v>5</v>
      </c>
      <c r="O136" s="76">
        <f>O77</f>
        <v>0</v>
      </c>
      <c r="P136" s="59">
        <f>P77</f>
        <v>3300</v>
      </c>
      <c r="Q136" s="64">
        <f t="shared" si="15"/>
        <v>2855</v>
      </c>
      <c r="R136" s="76">
        <f>R77</f>
        <v>5</v>
      </c>
      <c r="S136" s="76">
        <f>S77</f>
        <v>0</v>
      </c>
      <c r="T136" s="59">
        <f>T77</f>
        <v>2850</v>
      </c>
      <c r="U136" s="204">
        <f>I136-'[1]1 lentele'!I136</f>
        <v>0</v>
      </c>
      <c r="V136" s="204">
        <f>J136-'[1]1 lentele'!J136</f>
        <v>0</v>
      </c>
      <c r="W136" s="204">
        <f>K136-'[1]1 lentele'!K136</f>
        <v>0</v>
      </c>
      <c r="X136" s="204">
        <f>L136-'[1]1 lentele'!L136</f>
        <v>0</v>
      </c>
      <c r="Y136" s="204"/>
      <c r="Z136" s="204"/>
      <c r="AA136" s="204"/>
      <c r="AB136" s="204"/>
      <c r="AC136" s="204"/>
      <c r="AD136" s="204"/>
      <c r="AE136" s="204"/>
      <c r="AF136" s="204"/>
    </row>
    <row r="137" spans="1:32" ht="22.5" customHeight="1" x14ac:dyDescent="0.25">
      <c r="A137" s="300" t="s">
        <v>56</v>
      </c>
      <c r="B137" s="301"/>
      <c r="C137" s="301"/>
      <c r="D137" s="302"/>
      <c r="E137" s="63">
        <f t="shared" si="10"/>
        <v>234.9</v>
      </c>
      <c r="F137" s="76">
        <f>F51+F34</f>
        <v>234.9</v>
      </c>
      <c r="G137" s="76">
        <f>G51+G34</f>
        <v>0</v>
      </c>
      <c r="H137" s="59">
        <f>H51+H34</f>
        <v>0</v>
      </c>
      <c r="I137" s="115">
        <f t="shared" si="11"/>
        <v>305.60000000000002</v>
      </c>
      <c r="J137" s="97">
        <f>J51+J34</f>
        <v>255.6</v>
      </c>
      <c r="K137" s="97">
        <f>K51+K34</f>
        <v>0</v>
      </c>
      <c r="L137" s="98">
        <f>L51+L34</f>
        <v>50</v>
      </c>
      <c r="M137" s="63">
        <f t="shared" si="14"/>
        <v>259.5</v>
      </c>
      <c r="N137" s="76">
        <f>N51+N34</f>
        <v>259.5</v>
      </c>
      <c r="O137" s="76">
        <f>O51+O34</f>
        <v>0</v>
      </c>
      <c r="P137" s="59">
        <f>P51+P34</f>
        <v>0</v>
      </c>
      <c r="Q137" s="64">
        <f t="shared" si="15"/>
        <v>261.5</v>
      </c>
      <c r="R137" s="76">
        <f>R51+R34</f>
        <v>261.5</v>
      </c>
      <c r="S137" s="76">
        <f>S51+S34</f>
        <v>0</v>
      </c>
      <c r="T137" s="59">
        <f>T51+T34</f>
        <v>0</v>
      </c>
      <c r="U137" s="204">
        <f>I137-'[1]1 lentele'!I137</f>
        <v>0</v>
      </c>
      <c r="V137" s="204">
        <f>J137-'[1]1 lentele'!J137</f>
        <v>0</v>
      </c>
      <c r="W137" s="204">
        <f>K137-'[1]1 lentele'!K137</f>
        <v>0</v>
      </c>
      <c r="X137" s="204">
        <f>L137-'[1]1 lentele'!L137</f>
        <v>0</v>
      </c>
      <c r="Y137" s="204"/>
      <c r="Z137" s="204"/>
      <c r="AA137" s="204"/>
      <c r="AB137" s="204"/>
      <c r="AC137" s="204"/>
      <c r="AD137" s="204"/>
      <c r="AE137" s="204"/>
      <c r="AF137" s="204"/>
    </row>
    <row r="138" spans="1:32" ht="22.5" customHeight="1" x14ac:dyDescent="0.25">
      <c r="A138" s="224" t="s">
        <v>57</v>
      </c>
      <c r="B138" s="225"/>
      <c r="C138" s="225"/>
      <c r="D138" s="226"/>
      <c r="E138" s="63">
        <f t="shared" si="10"/>
        <v>56.7</v>
      </c>
      <c r="F138" s="76">
        <f>F35</f>
        <v>56.7</v>
      </c>
      <c r="G138" s="76">
        <f>G35</f>
        <v>0</v>
      </c>
      <c r="H138" s="59">
        <f>H35</f>
        <v>0</v>
      </c>
      <c r="I138" s="115">
        <f t="shared" si="11"/>
        <v>70.7</v>
      </c>
      <c r="J138" s="97">
        <f>J35+J52</f>
        <v>70.7</v>
      </c>
      <c r="K138" s="97">
        <f>K35+K52</f>
        <v>0</v>
      </c>
      <c r="L138" s="98">
        <f>L35+L52</f>
        <v>0</v>
      </c>
      <c r="M138" s="63">
        <f t="shared" si="14"/>
        <v>0</v>
      </c>
      <c r="N138" s="76">
        <f>N35+N52</f>
        <v>0</v>
      </c>
      <c r="O138" s="76">
        <f>O35+O52</f>
        <v>0</v>
      </c>
      <c r="P138" s="59">
        <f>P35+P52</f>
        <v>0</v>
      </c>
      <c r="Q138" s="63">
        <f t="shared" si="15"/>
        <v>0</v>
      </c>
      <c r="R138" s="76">
        <f>R35+R52</f>
        <v>0</v>
      </c>
      <c r="S138" s="76">
        <f>S35+S52</f>
        <v>0</v>
      </c>
      <c r="T138" s="59">
        <f>T35+T52</f>
        <v>0</v>
      </c>
      <c r="U138" s="204">
        <f>I138-'[1]1 lentele'!I138</f>
        <v>0</v>
      </c>
      <c r="V138" s="204">
        <f>J138-'[1]1 lentele'!J138</f>
        <v>0</v>
      </c>
      <c r="W138" s="204">
        <f>K138-'[1]1 lentele'!K138</f>
        <v>0</v>
      </c>
      <c r="X138" s="204">
        <f>L138-'[1]1 lentele'!L138</f>
        <v>0</v>
      </c>
      <c r="Y138" s="204"/>
      <c r="Z138" s="204"/>
      <c r="AA138" s="204"/>
      <c r="AB138" s="204"/>
      <c r="AC138" s="204"/>
      <c r="AD138" s="204"/>
      <c r="AE138" s="204"/>
      <c r="AF138" s="204"/>
    </row>
    <row r="139" spans="1:32" x14ac:dyDescent="0.25">
      <c r="A139" s="224" t="s">
        <v>29</v>
      </c>
      <c r="B139" s="225"/>
      <c r="C139" s="225"/>
      <c r="D139" s="226"/>
      <c r="E139" s="63">
        <f t="shared" si="10"/>
        <v>264.3</v>
      </c>
      <c r="F139" s="76">
        <f>F54</f>
        <v>264.3</v>
      </c>
      <c r="G139" s="76">
        <f>G54</f>
        <v>190.7</v>
      </c>
      <c r="H139" s="59">
        <f>H54</f>
        <v>0</v>
      </c>
      <c r="I139" s="115">
        <f t="shared" si="11"/>
        <v>253</v>
      </c>
      <c r="J139" s="97">
        <f>J54</f>
        <v>253</v>
      </c>
      <c r="K139" s="97">
        <f>K54</f>
        <v>181.6</v>
      </c>
      <c r="L139" s="98">
        <f>L54</f>
        <v>0</v>
      </c>
      <c r="M139" s="63">
        <f t="shared" si="14"/>
        <v>236.8</v>
      </c>
      <c r="N139" s="76">
        <f>N54</f>
        <v>236.8</v>
      </c>
      <c r="O139" s="76">
        <f>O54</f>
        <v>181.6</v>
      </c>
      <c r="P139" s="59">
        <f>P54</f>
        <v>0</v>
      </c>
      <c r="Q139" s="64">
        <f t="shared" si="15"/>
        <v>236.8</v>
      </c>
      <c r="R139" s="76">
        <f>R54</f>
        <v>236.8</v>
      </c>
      <c r="S139" s="76">
        <f>S54</f>
        <v>181.6</v>
      </c>
      <c r="T139" s="59">
        <f>T54</f>
        <v>0</v>
      </c>
      <c r="U139" s="204">
        <f>I139-'[1]1 lentele'!I139</f>
        <v>0</v>
      </c>
      <c r="V139" s="204">
        <f>J139-'[1]1 lentele'!J139</f>
        <v>0</v>
      </c>
      <c r="W139" s="204">
        <f>K139-'[1]1 lentele'!K139</f>
        <v>0</v>
      </c>
      <c r="X139" s="204">
        <f>L139-'[1]1 lentele'!L139</f>
        <v>0</v>
      </c>
      <c r="Y139" s="204"/>
      <c r="Z139" s="204"/>
      <c r="AA139" s="204"/>
      <c r="AB139" s="204"/>
      <c r="AC139" s="204"/>
      <c r="AD139" s="204"/>
      <c r="AE139" s="204"/>
      <c r="AF139" s="204"/>
    </row>
    <row r="140" spans="1:32" x14ac:dyDescent="0.25">
      <c r="A140" s="224" t="s">
        <v>30</v>
      </c>
      <c r="B140" s="225"/>
      <c r="C140" s="225"/>
      <c r="D140" s="226"/>
      <c r="E140" s="63">
        <f t="shared" si="10"/>
        <v>1043.4000000000001</v>
      </c>
      <c r="F140" s="76">
        <f>F113+F9+F83+F41+F20</f>
        <v>0</v>
      </c>
      <c r="G140" s="76">
        <f>G113+G9+G83+G41+G20</f>
        <v>0</v>
      </c>
      <c r="H140" s="59">
        <f>H113+H9+H83+H41+H20</f>
        <v>1043.4000000000001</v>
      </c>
      <c r="I140" s="115">
        <f t="shared" si="11"/>
        <v>1650</v>
      </c>
      <c r="J140" s="76">
        <f>J113+J9+J83+J41+J20</f>
        <v>0</v>
      </c>
      <c r="K140" s="76">
        <f>K113+K9+K83+K41+K20</f>
        <v>0</v>
      </c>
      <c r="L140" s="59">
        <f>L113+L9+L83+L41+L20</f>
        <v>1650</v>
      </c>
      <c r="M140" s="63">
        <f t="shared" si="14"/>
        <v>232.8</v>
      </c>
      <c r="N140" s="76">
        <f>N113+N9+N83+N41+N20</f>
        <v>0</v>
      </c>
      <c r="O140" s="76">
        <f>O113+O9+O83+O41+O20</f>
        <v>0</v>
      </c>
      <c r="P140" s="59">
        <f>P113+P9+P83+P41+P20</f>
        <v>232.8</v>
      </c>
      <c r="Q140" s="64">
        <f t="shared" si="15"/>
        <v>0</v>
      </c>
      <c r="R140" s="76">
        <f>R113+R9+R83+R41+R20</f>
        <v>0</v>
      </c>
      <c r="S140" s="76">
        <f>S113+S9+S83+S41+S20</f>
        <v>0</v>
      </c>
      <c r="T140" s="59">
        <f>T113+T9+T83+T41+T20</f>
        <v>0</v>
      </c>
      <c r="U140" s="204">
        <f>I140-'[1]1 lentele'!I140</f>
        <v>0</v>
      </c>
      <c r="V140" s="204">
        <f>J140-'[1]1 lentele'!J140</f>
        <v>0</v>
      </c>
      <c r="W140" s="204">
        <f>K140-'[1]1 lentele'!K140</f>
        <v>0</v>
      </c>
      <c r="X140" s="204">
        <f>L140-'[1]1 lentele'!L140</f>
        <v>0</v>
      </c>
      <c r="Y140" s="204"/>
      <c r="Z140" s="204"/>
      <c r="AA140" s="204"/>
      <c r="AB140" s="204"/>
      <c r="AC140" s="204"/>
      <c r="AD140" s="204"/>
      <c r="AE140" s="204"/>
      <c r="AF140" s="204"/>
    </row>
    <row r="141" spans="1:32" ht="31.5" customHeight="1" x14ac:dyDescent="0.25">
      <c r="A141" s="224" t="s">
        <v>58</v>
      </c>
      <c r="B141" s="225"/>
      <c r="C141" s="225"/>
      <c r="D141" s="226"/>
      <c r="E141" s="63">
        <f t="shared" si="10"/>
        <v>43.900000000000006</v>
      </c>
      <c r="F141" s="76">
        <f>F106+F94+F80+F55+F39+F31+F12</f>
        <v>11</v>
      </c>
      <c r="G141" s="76">
        <f>G106+G94+G80+G55+G39+G31+G12</f>
        <v>2.7</v>
      </c>
      <c r="H141" s="59">
        <f>H106+H94+H80+H55+H39+H31+H12</f>
        <v>32.900000000000006</v>
      </c>
      <c r="I141" s="115">
        <f>J141+L141</f>
        <v>147.19999999999999</v>
      </c>
      <c r="J141" s="97">
        <f>J106+J94+J80+J55+J39+J31+J12</f>
        <v>5.1999999999999993</v>
      </c>
      <c r="K141" s="97">
        <f>K106+K94+K80+K55+K39+K31+K12</f>
        <v>1.5</v>
      </c>
      <c r="L141" s="98">
        <f>L106+L94+L80+L55+L39+L31+L12</f>
        <v>142</v>
      </c>
      <c r="M141" s="63">
        <f t="shared" si="14"/>
        <v>156.9</v>
      </c>
      <c r="N141" s="76">
        <f>N106+N94+N80+N55+N39+N31+N12</f>
        <v>9.5</v>
      </c>
      <c r="O141" s="76">
        <f>O106+O94+O80+O55+O39+O31+O12</f>
        <v>0</v>
      </c>
      <c r="P141" s="59">
        <f>P106+P94+P80+P55+P39+P31+P12</f>
        <v>147.4</v>
      </c>
      <c r="Q141" s="64">
        <f t="shared" si="15"/>
        <v>0</v>
      </c>
      <c r="R141" s="76">
        <f>R106+R94+R80+R55+R39+R31+R12</f>
        <v>0</v>
      </c>
      <c r="S141" s="76">
        <f>S106+S94+S80+S55+S39+S31+S12</f>
        <v>0</v>
      </c>
      <c r="T141" s="59">
        <f>T106+T94+T80+T55+T39+T31+T12</f>
        <v>0</v>
      </c>
      <c r="U141" s="204">
        <f>I141-'[1]1 lentele'!I141</f>
        <v>-139.50000000000006</v>
      </c>
      <c r="V141" s="204">
        <f>J141-'[1]1 lentele'!J141</f>
        <v>-0.40000000000000036</v>
      </c>
      <c r="W141" s="204">
        <f>K141-'[1]1 lentele'!K141</f>
        <v>-0.30000000000000004</v>
      </c>
      <c r="X141" s="204">
        <f>L141-'[1]1 lentele'!L141</f>
        <v>-139.10000000000002</v>
      </c>
      <c r="Y141" s="204"/>
      <c r="Z141" s="204"/>
      <c r="AA141" s="204"/>
      <c r="AB141" s="204"/>
      <c r="AC141" s="204"/>
      <c r="AD141" s="204"/>
      <c r="AE141" s="204"/>
      <c r="AF141" s="204"/>
    </row>
    <row r="142" spans="1:32" ht="39.75" customHeight="1" x14ac:dyDescent="0.25">
      <c r="A142" s="224" t="s">
        <v>95</v>
      </c>
      <c r="B142" s="225"/>
      <c r="C142" s="225"/>
      <c r="D142" s="226"/>
      <c r="E142" s="63">
        <f t="shared" si="10"/>
        <v>50</v>
      </c>
      <c r="F142" s="76">
        <f>F107+F99+F18</f>
        <v>0</v>
      </c>
      <c r="G142" s="76">
        <f>G107+G99+G18</f>
        <v>0</v>
      </c>
      <c r="H142" s="59">
        <f>H107+H99+H18</f>
        <v>50</v>
      </c>
      <c r="I142" s="115">
        <f t="shared" si="11"/>
        <v>434</v>
      </c>
      <c r="J142" s="97">
        <f>J107+J99+J18</f>
        <v>0</v>
      </c>
      <c r="K142" s="97">
        <f>K107+K99+K18</f>
        <v>0</v>
      </c>
      <c r="L142" s="98">
        <f>L107+L99+L18</f>
        <v>434</v>
      </c>
      <c r="M142" s="63">
        <f t="shared" si="14"/>
        <v>1732</v>
      </c>
      <c r="N142" s="76">
        <f>N107+N99+N18</f>
        <v>0</v>
      </c>
      <c r="O142" s="76">
        <f>O107+O99+O18</f>
        <v>0</v>
      </c>
      <c r="P142" s="59">
        <f>P107+P99+P18</f>
        <v>1732</v>
      </c>
      <c r="Q142" s="64">
        <f t="shared" si="15"/>
        <v>1350</v>
      </c>
      <c r="R142" s="76">
        <f>R107+R99+R18</f>
        <v>0</v>
      </c>
      <c r="S142" s="76">
        <f>S107+S99+S18</f>
        <v>0</v>
      </c>
      <c r="T142" s="59">
        <f>T107+T99+T18</f>
        <v>1350</v>
      </c>
      <c r="U142" s="204">
        <f>I142-'[1]1 lentele'!I142</f>
        <v>0</v>
      </c>
      <c r="V142" s="204">
        <f>J142-'[1]1 lentele'!J142</f>
        <v>0</v>
      </c>
      <c r="W142" s="204">
        <f>K142-'[1]1 lentele'!K142</f>
        <v>0</v>
      </c>
      <c r="X142" s="204">
        <f>L142-'[1]1 lentele'!L142</f>
        <v>0</v>
      </c>
      <c r="Y142" s="204"/>
      <c r="Z142" s="204"/>
      <c r="AA142" s="204"/>
      <c r="AB142" s="204"/>
      <c r="AC142" s="204"/>
      <c r="AD142" s="204"/>
      <c r="AE142" s="204"/>
      <c r="AF142" s="204"/>
    </row>
    <row r="143" spans="1:32" ht="27" customHeight="1" x14ac:dyDescent="0.25">
      <c r="A143" s="224" t="s">
        <v>89</v>
      </c>
      <c r="B143" s="225"/>
      <c r="C143" s="225"/>
      <c r="D143" s="226"/>
      <c r="E143" s="63">
        <f t="shared" si="10"/>
        <v>0</v>
      </c>
      <c r="F143" s="76">
        <f>F47</f>
        <v>0</v>
      </c>
      <c r="G143" s="76">
        <f>G47</f>
        <v>0</v>
      </c>
      <c r="H143" s="59">
        <f>H47</f>
        <v>0</v>
      </c>
      <c r="I143" s="115">
        <f t="shared" si="11"/>
        <v>0</v>
      </c>
      <c r="J143" s="97">
        <f>J47</f>
        <v>0</v>
      </c>
      <c r="K143" s="97">
        <f>K47</f>
        <v>0</v>
      </c>
      <c r="L143" s="98">
        <f>L47</f>
        <v>0</v>
      </c>
      <c r="M143" s="63">
        <f t="shared" si="14"/>
        <v>0</v>
      </c>
      <c r="N143" s="76">
        <f>N47</f>
        <v>0</v>
      </c>
      <c r="O143" s="76">
        <f>O47</f>
        <v>0</v>
      </c>
      <c r="P143" s="59">
        <f>P47</f>
        <v>0</v>
      </c>
      <c r="Q143" s="64">
        <f t="shared" si="15"/>
        <v>0</v>
      </c>
      <c r="R143" s="76">
        <f>R47</f>
        <v>0</v>
      </c>
      <c r="S143" s="76">
        <f>S47</f>
        <v>0</v>
      </c>
      <c r="T143" s="59">
        <f>T47</f>
        <v>0</v>
      </c>
      <c r="U143" s="204">
        <f>I143-'[1]1 lentele'!I143</f>
        <v>0</v>
      </c>
      <c r="V143" s="204">
        <f>J143-'[1]1 lentele'!J143</f>
        <v>0</v>
      </c>
      <c r="W143" s="204">
        <f>K143-'[1]1 lentele'!K143</f>
        <v>0</v>
      </c>
      <c r="X143" s="204">
        <f>L143-'[1]1 lentele'!L143</f>
        <v>0</v>
      </c>
      <c r="Y143" s="204"/>
      <c r="Z143" s="204"/>
      <c r="AA143" s="204"/>
      <c r="AB143" s="204"/>
      <c r="AC143" s="204"/>
      <c r="AD143" s="204"/>
      <c r="AE143" s="204"/>
      <c r="AF143" s="204"/>
    </row>
    <row r="144" spans="1:32" x14ac:dyDescent="0.25">
      <c r="A144" s="224" t="s">
        <v>31</v>
      </c>
      <c r="B144" s="225"/>
      <c r="C144" s="225"/>
      <c r="D144" s="226"/>
      <c r="E144" s="63">
        <f t="shared" si="10"/>
        <v>4074.8</v>
      </c>
      <c r="F144" s="76">
        <f>F121+F103+F93+F81+F68+F59+F29+F46</f>
        <v>1456.8</v>
      </c>
      <c r="G144" s="76">
        <f>G121+G103+G93+G81+G68+G59+G29+G46</f>
        <v>601.40000000000009</v>
      </c>
      <c r="H144" s="59">
        <f>H121+H103+H93+H81+H68+H59+H29+H46</f>
        <v>2618</v>
      </c>
      <c r="I144" s="64">
        <f>I121+I103+I93+I81+I68+I59+I29+I46+I21</f>
        <v>5345.9000000000005</v>
      </c>
      <c r="J144" s="76">
        <f>J121+J103+J93+J81+J68+J59+J29+J46</f>
        <v>2146.6000000000004</v>
      </c>
      <c r="K144" s="76">
        <f>K121+K103+K93+K81+K68+K59+K29+K46</f>
        <v>926.6</v>
      </c>
      <c r="L144" s="59">
        <f>L121+L103+L93+L81+L68+L59+L29+L46+L21</f>
        <v>3199.2999999999997</v>
      </c>
      <c r="M144" s="63">
        <f t="shared" si="14"/>
        <v>2239.1999999999998</v>
      </c>
      <c r="N144" s="76">
        <f>N121+N103+N93+N81+N68+N59+N29</f>
        <v>1645.7</v>
      </c>
      <c r="O144" s="76">
        <f>O121+O103+O93+O81+O68+O59+O29</f>
        <v>658.2</v>
      </c>
      <c r="P144" s="59">
        <f>P121+P103+P93+P81+P68+P59+P29</f>
        <v>593.5</v>
      </c>
      <c r="Q144" s="64">
        <f t="shared" si="15"/>
        <v>1755.7</v>
      </c>
      <c r="R144" s="76">
        <f>R121+R103+R93+R81+R68+R59+R29</f>
        <v>1645.7</v>
      </c>
      <c r="S144" s="76">
        <f>S121+S103+S93+S81+S68+S59+S29</f>
        <v>658.2</v>
      </c>
      <c r="T144" s="59">
        <f>T121+T103+T93+T81+T68+T59+T29</f>
        <v>110</v>
      </c>
      <c r="U144" s="204">
        <f>I144-'[1]1 lentele'!I144</f>
        <v>-16.599999999999454</v>
      </c>
      <c r="V144" s="204">
        <f>J144-'[1]1 lentele'!J144</f>
        <v>0</v>
      </c>
      <c r="W144" s="204">
        <f>K144-'[1]1 lentele'!K144</f>
        <v>0</v>
      </c>
      <c r="X144" s="204">
        <f>L144-'[1]1 lentele'!L144</f>
        <v>-16.600000000000364</v>
      </c>
      <c r="Y144" s="204"/>
      <c r="Z144" s="204"/>
      <c r="AA144" s="204"/>
      <c r="AB144" s="204"/>
      <c r="AC144" s="204"/>
      <c r="AD144" s="204"/>
      <c r="AE144" s="204"/>
      <c r="AF144" s="204"/>
    </row>
    <row r="145" spans="1:32" ht="35.25" customHeight="1" x14ac:dyDescent="0.25">
      <c r="A145" s="224" t="s">
        <v>54</v>
      </c>
      <c r="B145" s="225"/>
      <c r="C145" s="225"/>
      <c r="D145" s="226"/>
      <c r="E145" s="63">
        <f>F145+H145</f>
        <v>14029.400000000001</v>
      </c>
      <c r="F145" s="76">
        <f>F114+F97+F65</f>
        <v>13987.000000000002</v>
      </c>
      <c r="G145" s="76">
        <f>G114+G97+G65</f>
        <v>166.4</v>
      </c>
      <c r="H145" s="59">
        <f>H114+H97+H65</f>
        <v>42.4</v>
      </c>
      <c r="I145" s="115">
        <f t="shared" si="11"/>
        <v>15516.8</v>
      </c>
      <c r="J145" s="97">
        <f>J114+J97+J65</f>
        <v>15516.8</v>
      </c>
      <c r="K145" s="97">
        <f>K114+K97+K65</f>
        <v>171.5</v>
      </c>
      <c r="L145" s="98">
        <f>L114+L97+L65</f>
        <v>0</v>
      </c>
      <c r="M145" s="63">
        <f t="shared" si="14"/>
        <v>15421.2</v>
      </c>
      <c r="N145" s="76">
        <f>N114+N97+N65</f>
        <v>15421.2</v>
      </c>
      <c r="O145" s="76">
        <f>O114+O97+O65</f>
        <v>171.5</v>
      </c>
      <c r="P145" s="59">
        <f>P114+P97+P65</f>
        <v>0</v>
      </c>
      <c r="Q145" s="64">
        <f t="shared" si="15"/>
        <v>15421.2</v>
      </c>
      <c r="R145" s="76">
        <f>R114+R97+R65</f>
        <v>15421.2</v>
      </c>
      <c r="S145" s="76">
        <f>S114+S97+S65</f>
        <v>171.5</v>
      </c>
      <c r="T145" s="59">
        <f>T114+T97+T65</f>
        <v>0</v>
      </c>
      <c r="U145" s="204">
        <f>I145-'[1]1 lentele'!I145</f>
        <v>0</v>
      </c>
      <c r="V145" s="204">
        <f>J145-'[1]1 lentele'!J145</f>
        <v>0</v>
      </c>
      <c r="W145" s="204">
        <f>K145-'[1]1 lentele'!K145</f>
        <v>0</v>
      </c>
      <c r="X145" s="204">
        <f>L145-'[1]1 lentele'!L145</f>
        <v>0</v>
      </c>
      <c r="Y145" s="204"/>
      <c r="Z145" s="204"/>
      <c r="AA145" s="204"/>
      <c r="AB145" s="204"/>
      <c r="AC145" s="204"/>
      <c r="AD145" s="204"/>
      <c r="AE145" s="204"/>
      <c r="AF145" s="204"/>
    </row>
    <row r="146" spans="1:32" ht="37.5" customHeight="1" x14ac:dyDescent="0.25">
      <c r="A146" s="224" t="s">
        <v>59</v>
      </c>
      <c r="B146" s="225"/>
      <c r="C146" s="225"/>
      <c r="D146" s="226"/>
      <c r="E146" s="63">
        <f t="shared" ref="E146:E157" si="21">F146+H146</f>
        <v>5.4</v>
      </c>
      <c r="F146" s="76">
        <f>F117</f>
        <v>5.4</v>
      </c>
      <c r="G146" s="76">
        <f t="shared" ref="G146:H146" si="22">G117</f>
        <v>5.3</v>
      </c>
      <c r="H146" s="59">
        <f t="shared" si="22"/>
        <v>0</v>
      </c>
      <c r="I146" s="115">
        <f t="shared" ref="I146:I154" si="23">J146+L146</f>
        <v>5.3</v>
      </c>
      <c r="J146" s="97">
        <f>J117</f>
        <v>5.3</v>
      </c>
      <c r="K146" s="97">
        <f t="shared" ref="K146:L147" si="24">K117</f>
        <v>4.7</v>
      </c>
      <c r="L146" s="98">
        <f t="shared" si="24"/>
        <v>0</v>
      </c>
      <c r="M146" s="63">
        <f t="shared" ref="M146:M157" si="25">N146+P146</f>
        <v>5.3</v>
      </c>
      <c r="N146" s="76">
        <f>N117</f>
        <v>5.3</v>
      </c>
      <c r="O146" s="76">
        <f t="shared" ref="O146:P147" si="26">O117</f>
        <v>4.7</v>
      </c>
      <c r="P146" s="59">
        <f t="shared" si="26"/>
        <v>0</v>
      </c>
      <c r="Q146" s="64">
        <f t="shared" ref="Q146:Q157" si="27">R146+T146</f>
        <v>5.3</v>
      </c>
      <c r="R146" s="76">
        <f>R117</f>
        <v>5.3</v>
      </c>
      <c r="S146" s="76">
        <f t="shared" ref="S146:T147" si="28">S117</f>
        <v>4.7</v>
      </c>
      <c r="T146" s="59">
        <f t="shared" si="28"/>
        <v>0</v>
      </c>
      <c r="U146" s="204">
        <f>I146-'[1]1 lentele'!I146</f>
        <v>0</v>
      </c>
      <c r="V146" s="204">
        <f>J146-'[1]1 lentele'!J146</f>
        <v>0</v>
      </c>
      <c r="W146" s="204">
        <f>K146-'[1]1 lentele'!K146</f>
        <v>0</v>
      </c>
      <c r="X146" s="204">
        <f>L146-'[1]1 lentele'!L146</f>
        <v>0</v>
      </c>
      <c r="Y146" s="204"/>
      <c r="Z146" s="204"/>
      <c r="AA146" s="204"/>
      <c r="AB146" s="204"/>
      <c r="AC146" s="204"/>
      <c r="AD146" s="204"/>
      <c r="AE146" s="204"/>
      <c r="AF146" s="204"/>
    </row>
    <row r="147" spans="1:32" ht="36.75" customHeight="1" x14ac:dyDescent="0.25">
      <c r="A147" s="224" t="s">
        <v>60</v>
      </c>
      <c r="B147" s="225"/>
      <c r="C147" s="225"/>
      <c r="D147" s="226"/>
      <c r="E147" s="63">
        <f t="shared" si="21"/>
        <v>5.4</v>
      </c>
      <c r="F147" s="76">
        <f>F118</f>
        <v>5.4</v>
      </c>
      <c r="G147" s="76">
        <f t="shared" ref="G147:H147" si="29">G118</f>
        <v>5.3</v>
      </c>
      <c r="H147" s="59">
        <f t="shared" si="29"/>
        <v>0</v>
      </c>
      <c r="I147" s="115">
        <f t="shared" si="23"/>
        <v>5.3</v>
      </c>
      <c r="J147" s="97">
        <f>J118</f>
        <v>5.3</v>
      </c>
      <c r="K147" s="97">
        <f t="shared" si="24"/>
        <v>4.7</v>
      </c>
      <c r="L147" s="98">
        <f t="shared" si="24"/>
        <v>0</v>
      </c>
      <c r="M147" s="63">
        <f t="shared" si="25"/>
        <v>5.3</v>
      </c>
      <c r="N147" s="76">
        <f>N118</f>
        <v>5.3</v>
      </c>
      <c r="O147" s="76">
        <f t="shared" si="26"/>
        <v>4.7</v>
      </c>
      <c r="P147" s="59">
        <f t="shared" si="26"/>
        <v>0</v>
      </c>
      <c r="Q147" s="64">
        <f t="shared" si="27"/>
        <v>5.3</v>
      </c>
      <c r="R147" s="76">
        <f>R118</f>
        <v>5.3</v>
      </c>
      <c r="S147" s="76">
        <f t="shared" si="28"/>
        <v>4.7</v>
      </c>
      <c r="T147" s="59">
        <f t="shared" si="28"/>
        <v>0</v>
      </c>
      <c r="U147" s="204">
        <f>I147-'[1]1 lentele'!I147</f>
        <v>0</v>
      </c>
      <c r="V147" s="204">
        <f>J147-'[1]1 lentele'!J147</f>
        <v>0</v>
      </c>
      <c r="W147" s="204">
        <f>K147-'[1]1 lentele'!K147</f>
        <v>0</v>
      </c>
      <c r="X147" s="204">
        <f>L147-'[1]1 lentele'!L147</f>
        <v>0</v>
      </c>
      <c r="Y147" s="204"/>
      <c r="Z147" s="204"/>
      <c r="AA147" s="204"/>
      <c r="AB147" s="204"/>
      <c r="AC147" s="204"/>
      <c r="AD147" s="204"/>
      <c r="AE147" s="204"/>
      <c r="AF147" s="204"/>
    </row>
    <row r="148" spans="1:32" ht="17.25" customHeight="1" x14ac:dyDescent="0.25">
      <c r="A148" s="224" t="s">
        <v>69</v>
      </c>
      <c r="B148" s="225"/>
      <c r="C148" s="225"/>
      <c r="D148" s="226"/>
      <c r="E148" s="63">
        <f t="shared" si="21"/>
        <v>40.299999999999997</v>
      </c>
      <c r="F148" s="76">
        <f>F111+F72</f>
        <v>40.299999999999997</v>
      </c>
      <c r="G148" s="76">
        <f>G111+G72</f>
        <v>0.8</v>
      </c>
      <c r="H148" s="59">
        <f>H111+H72</f>
        <v>0</v>
      </c>
      <c r="I148" s="115">
        <f t="shared" si="23"/>
        <v>0</v>
      </c>
      <c r="J148" s="97">
        <f>J111+J72</f>
        <v>0</v>
      </c>
      <c r="K148" s="97">
        <f>K111+K72</f>
        <v>0</v>
      </c>
      <c r="L148" s="98">
        <f>L111+L72</f>
        <v>0</v>
      </c>
      <c r="M148" s="63">
        <f t="shared" si="25"/>
        <v>40.1</v>
      </c>
      <c r="N148" s="76">
        <f>N111+N72</f>
        <v>40.1</v>
      </c>
      <c r="O148" s="76">
        <f>O111+O72</f>
        <v>0.8</v>
      </c>
      <c r="P148" s="59">
        <f>P111+P72</f>
        <v>0</v>
      </c>
      <c r="Q148" s="64">
        <f t="shared" si="27"/>
        <v>40.1</v>
      </c>
      <c r="R148" s="76">
        <f>R111+R72</f>
        <v>40.1</v>
      </c>
      <c r="S148" s="76">
        <f>S111+S72</f>
        <v>0.8</v>
      </c>
      <c r="T148" s="59">
        <f>T111+T72</f>
        <v>0</v>
      </c>
      <c r="U148" s="204">
        <f>I148-'[1]1 lentele'!I148</f>
        <v>0</v>
      </c>
      <c r="V148" s="204">
        <f>J148-'[1]1 lentele'!J148</f>
        <v>0</v>
      </c>
      <c r="W148" s="204">
        <f>K148-'[1]1 lentele'!K148</f>
        <v>0</v>
      </c>
      <c r="X148" s="204">
        <f>L148-'[1]1 lentele'!L148</f>
        <v>0</v>
      </c>
      <c r="Y148" s="204"/>
      <c r="Z148" s="204"/>
      <c r="AA148" s="204"/>
      <c r="AB148" s="204"/>
      <c r="AC148" s="204"/>
      <c r="AD148" s="204"/>
      <c r="AE148" s="204"/>
      <c r="AF148" s="204"/>
    </row>
    <row r="149" spans="1:32" ht="17.25" customHeight="1" x14ac:dyDescent="0.25">
      <c r="A149" s="224" t="s">
        <v>62</v>
      </c>
      <c r="B149" s="225"/>
      <c r="C149" s="225"/>
      <c r="D149" s="226"/>
      <c r="E149" s="63">
        <f t="shared" si="21"/>
        <v>16.899999999999999</v>
      </c>
      <c r="F149" s="76">
        <f>F122+F86</f>
        <v>16.899999999999999</v>
      </c>
      <c r="G149" s="76">
        <f t="shared" ref="G149:H149" si="30">G122+G86</f>
        <v>0</v>
      </c>
      <c r="H149" s="59">
        <f t="shared" si="30"/>
        <v>0</v>
      </c>
      <c r="I149" s="115">
        <f t="shared" si="23"/>
        <v>200</v>
      </c>
      <c r="J149" s="76">
        <f>J122+J86</f>
        <v>20</v>
      </c>
      <c r="K149" s="76">
        <f t="shared" ref="K149:L149" si="31">K122+K86</f>
        <v>0</v>
      </c>
      <c r="L149" s="59">
        <f t="shared" si="31"/>
        <v>180</v>
      </c>
      <c r="M149" s="63">
        <f t="shared" si="25"/>
        <v>20</v>
      </c>
      <c r="N149" s="76">
        <f>N122+N86</f>
        <v>20</v>
      </c>
      <c r="O149" s="76">
        <f t="shared" ref="O149:P149" si="32">O122+O86</f>
        <v>0</v>
      </c>
      <c r="P149" s="59">
        <f t="shared" si="32"/>
        <v>0</v>
      </c>
      <c r="Q149" s="64">
        <f t="shared" si="27"/>
        <v>20</v>
      </c>
      <c r="R149" s="76">
        <f>R122+R86</f>
        <v>20</v>
      </c>
      <c r="S149" s="76">
        <f t="shared" ref="S149:T149" si="33">S122+S86</f>
        <v>0</v>
      </c>
      <c r="T149" s="59">
        <f t="shared" si="33"/>
        <v>0</v>
      </c>
      <c r="U149" s="204">
        <f>I149-'[1]1 lentele'!I149</f>
        <v>0</v>
      </c>
      <c r="V149" s="204">
        <f>J149-'[1]1 lentele'!J149</f>
        <v>0</v>
      </c>
      <c r="W149" s="204">
        <f>K149-'[1]1 lentele'!K149</f>
        <v>0</v>
      </c>
      <c r="X149" s="204">
        <f>L149-'[1]1 lentele'!L149</f>
        <v>0</v>
      </c>
      <c r="Y149" s="204"/>
      <c r="Z149" s="204"/>
      <c r="AA149" s="204"/>
      <c r="AB149" s="204"/>
      <c r="AC149" s="204"/>
      <c r="AD149" s="204"/>
      <c r="AE149" s="204"/>
      <c r="AF149" s="204"/>
    </row>
    <row r="150" spans="1:32" ht="25.5" customHeight="1" x14ac:dyDescent="0.25">
      <c r="A150" s="224" t="s">
        <v>73</v>
      </c>
      <c r="B150" s="225"/>
      <c r="C150" s="225"/>
      <c r="D150" s="226"/>
      <c r="E150" s="63">
        <f t="shared" si="21"/>
        <v>17.2</v>
      </c>
      <c r="F150" s="76">
        <f>F70</f>
        <v>17.2</v>
      </c>
      <c r="G150" s="76">
        <f>G70</f>
        <v>0</v>
      </c>
      <c r="H150" s="59">
        <f>H70</f>
        <v>0</v>
      </c>
      <c r="I150" s="115">
        <f t="shared" si="23"/>
        <v>34.700000000000003</v>
      </c>
      <c r="J150" s="97">
        <f>J70+J116</f>
        <v>34.700000000000003</v>
      </c>
      <c r="K150" s="97">
        <f>K70+K116</f>
        <v>0</v>
      </c>
      <c r="L150" s="98">
        <f>L70+L116</f>
        <v>0</v>
      </c>
      <c r="M150" s="63">
        <f t="shared" si="25"/>
        <v>0</v>
      </c>
      <c r="N150" s="76">
        <f>N70+N116</f>
        <v>0</v>
      </c>
      <c r="O150" s="76">
        <f>O70+O116</f>
        <v>0</v>
      </c>
      <c r="P150" s="59">
        <f>P70+P116</f>
        <v>0</v>
      </c>
      <c r="Q150" s="63">
        <f t="shared" si="27"/>
        <v>0</v>
      </c>
      <c r="R150" s="76">
        <f>R70+R116</f>
        <v>0</v>
      </c>
      <c r="S150" s="76">
        <f>S70+S116</f>
        <v>0</v>
      </c>
      <c r="T150" s="59">
        <f>T70+T116</f>
        <v>0</v>
      </c>
      <c r="U150" s="204">
        <f>I150-'[1]1 lentele'!I150</f>
        <v>0</v>
      </c>
      <c r="V150" s="204">
        <f>J150-'[1]1 lentele'!J150</f>
        <v>0</v>
      </c>
      <c r="W150" s="204">
        <f>K150-'[1]1 lentele'!K150</f>
        <v>0</v>
      </c>
      <c r="X150" s="204">
        <f>L150-'[1]1 lentele'!L150</f>
        <v>0</v>
      </c>
      <c r="Y150" s="204"/>
      <c r="Z150" s="204"/>
      <c r="AA150" s="204"/>
      <c r="AB150" s="204"/>
      <c r="AC150" s="204"/>
      <c r="AD150" s="204"/>
      <c r="AE150" s="204"/>
      <c r="AF150" s="204"/>
    </row>
    <row r="151" spans="1:32" x14ac:dyDescent="0.25">
      <c r="A151" s="224" t="s">
        <v>71</v>
      </c>
      <c r="B151" s="225"/>
      <c r="C151" s="225"/>
      <c r="D151" s="226"/>
      <c r="E151" s="63">
        <f t="shared" si="21"/>
        <v>1656.7000000000003</v>
      </c>
      <c r="F151" s="76">
        <f>F119+F104+F78+F71</f>
        <v>1002.2000000000002</v>
      </c>
      <c r="G151" s="76">
        <f>G119+G104+G78+G71</f>
        <v>0</v>
      </c>
      <c r="H151" s="59">
        <f>H119+H104+H78+H71</f>
        <v>654.5</v>
      </c>
      <c r="I151" s="115">
        <f t="shared" si="23"/>
        <v>0</v>
      </c>
      <c r="J151" s="97">
        <f>J119+J104+J78+J71</f>
        <v>0</v>
      </c>
      <c r="K151" s="97">
        <f>K119+K104+K78+K71</f>
        <v>0</v>
      </c>
      <c r="L151" s="98">
        <f>L119+L104+L78+L71</f>
        <v>0</v>
      </c>
      <c r="M151" s="63">
        <f t="shared" si="25"/>
        <v>0</v>
      </c>
      <c r="N151" s="76">
        <f>N119+N104+N78+N71</f>
        <v>0</v>
      </c>
      <c r="O151" s="76">
        <f>O119+O104+O78+O71</f>
        <v>0</v>
      </c>
      <c r="P151" s="59">
        <f>P119+P104+P78+P71</f>
        <v>0</v>
      </c>
      <c r="Q151" s="64">
        <f t="shared" si="27"/>
        <v>0</v>
      </c>
      <c r="R151" s="76">
        <f>R119+R104+R78+R71</f>
        <v>0</v>
      </c>
      <c r="S151" s="76">
        <f>S119+S104+S78+S71</f>
        <v>0</v>
      </c>
      <c r="T151" s="59">
        <f>T119+T104+T78+T71</f>
        <v>0</v>
      </c>
      <c r="U151" s="204">
        <f>I151-'[1]1 lentele'!I151</f>
        <v>0</v>
      </c>
      <c r="V151" s="204">
        <f>J151-'[1]1 lentele'!J151</f>
        <v>0</v>
      </c>
      <c r="W151" s="204">
        <f>K151-'[1]1 lentele'!K151</f>
        <v>0</v>
      </c>
      <c r="X151" s="204">
        <f>L151-'[1]1 lentele'!L151</f>
        <v>0</v>
      </c>
      <c r="Y151" s="204"/>
      <c r="Z151" s="204"/>
      <c r="AA151" s="204"/>
      <c r="AB151" s="204"/>
      <c r="AC151" s="204"/>
      <c r="AD151" s="204"/>
      <c r="AE151" s="204"/>
      <c r="AF151" s="204"/>
    </row>
    <row r="152" spans="1:32" ht="25.5" customHeight="1" x14ac:dyDescent="0.25">
      <c r="A152" s="224" t="s">
        <v>68</v>
      </c>
      <c r="B152" s="225"/>
      <c r="C152" s="225"/>
      <c r="D152" s="226"/>
      <c r="E152" s="63">
        <f t="shared" si="21"/>
        <v>1950</v>
      </c>
      <c r="F152" s="76">
        <f>F40</f>
        <v>1950</v>
      </c>
      <c r="G152" s="76">
        <f>G40</f>
        <v>0</v>
      </c>
      <c r="H152" s="59">
        <f>H40</f>
        <v>0</v>
      </c>
      <c r="I152" s="115">
        <f t="shared" si="23"/>
        <v>2500</v>
      </c>
      <c r="J152" s="97">
        <f>J40</f>
        <v>2100</v>
      </c>
      <c r="K152" s="97">
        <f>K40</f>
        <v>0</v>
      </c>
      <c r="L152" s="98">
        <f>L40</f>
        <v>400</v>
      </c>
      <c r="M152" s="63">
        <f t="shared" si="25"/>
        <v>1800</v>
      </c>
      <c r="N152" s="76">
        <f>N40</f>
        <v>1800</v>
      </c>
      <c r="O152" s="76">
        <f>O40</f>
        <v>0</v>
      </c>
      <c r="P152" s="59">
        <f>P40</f>
        <v>0</v>
      </c>
      <c r="Q152" s="64">
        <f t="shared" si="27"/>
        <v>1800</v>
      </c>
      <c r="R152" s="76">
        <f>R40</f>
        <v>1800</v>
      </c>
      <c r="S152" s="76">
        <f>S40</f>
        <v>0</v>
      </c>
      <c r="T152" s="59">
        <f>T40</f>
        <v>0</v>
      </c>
      <c r="U152" s="204">
        <f>I152-'[1]1 lentele'!I152</f>
        <v>0</v>
      </c>
      <c r="V152" s="204">
        <f>J152-'[1]1 lentele'!J152</f>
        <v>0</v>
      </c>
      <c r="W152" s="204">
        <f>K152-'[1]1 lentele'!K152</f>
        <v>0</v>
      </c>
      <c r="X152" s="204">
        <f>L152-'[1]1 lentele'!L152</f>
        <v>0</v>
      </c>
      <c r="Y152" s="204"/>
      <c r="Z152" s="204"/>
      <c r="AA152" s="204"/>
      <c r="AB152" s="204"/>
      <c r="AC152" s="204"/>
      <c r="AD152" s="204"/>
      <c r="AE152" s="204"/>
      <c r="AF152" s="204"/>
    </row>
    <row r="153" spans="1:32" ht="25.5" customHeight="1" x14ac:dyDescent="0.25">
      <c r="A153" s="224" t="s">
        <v>101</v>
      </c>
      <c r="B153" s="225"/>
      <c r="C153" s="225"/>
      <c r="D153" s="226"/>
      <c r="E153" s="63">
        <f t="shared" si="21"/>
        <v>1756</v>
      </c>
      <c r="F153" s="76">
        <f>F73</f>
        <v>1756</v>
      </c>
      <c r="G153" s="76">
        <f>G73+G14</f>
        <v>0</v>
      </c>
      <c r="H153" s="59">
        <f>H73+H14</f>
        <v>0</v>
      </c>
      <c r="I153" s="115">
        <f t="shared" si="23"/>
        <v>7.7</v>
      </c>
      <c r="J153" s="76">
        <f>J73</f>
        <v>7.7</v>
      </c>
      <c r="K153" s="97">
        <f t="shared" ref="K153" si="34">K73</f>
        <v>0</v>
      </c>
      <c r="L153" s="98">
        <f>L73</f>
        <v>0</v>
      </c>
      <c r="M153" s="63">
        <f t="shared" si="25"/>
        <v>0</v>
      </c>
      <c r="N153" s="76">
        <f>N73</f>
        <v>0</v>
      </c>
      <c r="O153" s="97">
        <f t="shared" ref="O153:P153" si="35">O73</f>
        <v>0</v>
      </c>
      <c r="P153" s="98">
        <f t="shared" si="35"/>
        <v>0</v>
      </c>
      <c r="Q153" s="64">
        <f t="shared" si="27"/>
        <v>0</v>
      </c>
      <c r="R153" s="76">
        <f>R73</f>
        <v>0</v>
      </c>
      <c r="S153" s="97">
        <f t="shared" ref="S153:T153" si="36">S73</f>
        <v>0</v>
      </c>
      <c r="T153" s="98">
        <f t="shared" si="36"/>
        <v>0</v>
      </c>
      <c r="U153" s="204">
        <f>I153-'[1]1 lentele'!I153</f>
        <v>0</v>
      </c>
      <c r="V153" s="204">
        <f>J153-'[1]1 lentele'!J153</f>
        <v>0</v>
      </c>
      <c r="W153" s="204">
        <f>K153-'[1]1 lentele'!K153</f>
        <v>0</v>
      </c>
      <c r="X153" s="204">
        <f>L153-'[1]1 lentele'!L153</f>
        <v>0</v>
      </c>
      <c r="Y153" s="204"/>
      <c r="Z153" s="204"/>
      <c r="AA153" s="204"/>
      <c r="AB153" s="204"/>
      <c r="AC153" s="204"/>
      <c r="AD153" s="204"/>
      <c r="AE153" s="204"/>
      <c r="AF153" s="204"/>
    </row>
    <row r="154" spans="1:32" ht="25.5" customHeight="1" x14ac:dyDescent="0.25">
      <c r="A154" s="224" t="s">
        <v>81</v>
      </c>
      <c r="B154" s="225"/>
      <c r="C154" s="225"/>
      <c r="D154" s="226"/>
      <c r="E154" s="63">
        <f t="shared" si="21"/>
        <v>1735.8710000000001</v>
      </c>
      <c r="F154" s="76">
        <f>F126+F82+F74+F61+F16+F26</f>
        <v>651.87099999999998</v>
      </c>
      <c r="G154" s="76">
        <f>G126+G82+G74+G61+G16</f>
        <v>78.702000000000012</v>
      </c>
      <c r="H154" s="59">
        <f>H126+H82+H74+H61+H16</f>
        <v>1084</v>
      </c>
      <c r="I154" s="115">
        <f t="shared" si="23"/>
        <v>903</v>
      </c>
      <c r="J154" s="97">
        <f>J126+J82+J74+J61+J16</f>
        <v>902.2</v>
      </c>
      <c r="K154" s="97">
        <f>K126+K82+K74+K61+K16</f>
        <v>460.79999999999995</v>
      </c>
      <c r="L154" s="98">
        <f>L126+L82+L74+L61+L16</f>
        <v>0.8</v>
      </c>
      <c r="M154" s="63">
        <f t="shared" si="25"/>
        <v>0</v>
      </c>
      <c r="N154" s="76">
        <f>N126+N82+N74+N61+N16</f>
        <v>0</v>
      </c>
      <c r="O154" s="76">
        <f>O126+O82+O74+O61+O16</f>
        <v>0</v>
      </c>
      <c r="P154" s="59">
        <f>P126+P82+P74+P61+P16</f>
        <v>0</v>
      </c>
      <c r="Q154" s="64">
        <f t="shared" si="27"/>
        <v>0</v>
      </c>
      <c r="R154" s="76">
        <f>R126+R82+R74+R61+R16</f>
        <v>0</v>
      </c>
      <c r="S154" s="76">
        <f>S126+S82+S74+S61+S16</f>
        <v>0</v>
      </c>
      <c r="T154" s="59">
        <f>T126+T82+T74+T61+T16</f>
        <v>0</v>
      </c>
      <c r="U154" s="217">
        <f>I154-'[1]1 lentele'!I154</f>
        <v>467</v>
      </c>
      <c r="V154" s="217">
        <f>J154-'[1]1 lentele'!J154</f>
        <v>466.20000000000005</v>
      </c>
      <c r="W154" s="217">
        <f>K154-'[1]1 lentele'!K154</f>
        <v>136.49999999999994</v>
      </c>
      <c r="X154" s="204">
        <f>L154-'[1]1 lentele'!L154</f>
        <v>0.8</v>
      </c>
      <c r="Y154" s="204"/>
      <c r="Z154" s="204"/>
      <c r="AA154" s="204"/>
      <c r="AB154" s="204"/>
      <c r="AC154" s="204"/>
      <c r="AD154" s="204"/>
      <c r="AE154" s="204"/>
      <c r="AF154" s="204"/>
    </row>
    <row r="155" spans="1:32" ht="25.5" customHeight="1" x14ac:dyDescent="0.25">
      <c r="A155" s="221" t="s">
        <v>96</v>
      </c>
      <c r="B155" s="222"/>
      <c r="C155" s="222"/>
      <c r="D155" s="223"/>
      <c r="E155" s="63"/>
      <c r="F155" s="76">
        <f>F17</f>
        <v>0</v>
      </c>
      <c r="G155" s="76">
        <f>G17</f>
        <v>0</v>
      </c>
      <c r="H155" s="59">
        <f>H17</f>
        <v>0</v>
      </c>
      <c r="I155" s="115">
        <f>J155+L155</f>
        <v>1885.3999999999996</v>
      </c>
      <c r="J155" s="97">
        <f>J17+J96+J85+J43</f>
        <v>493.20000000000005</v>
      </c>
      <c r="K155" s="97">
        <f>K17+K96+K85+K43</f>
        <v>0</v>
      </c>
      <c r="L155" s="98">
        <f>L17+L96+L85+L43</f>
        <v>1392.1999999999996</v>
      </c>
      <c r="M155" s="63"/>
      <c r="N155" s="76">
        <f>N17</f>
        <v>0</v>
      </c>
      <c r="O155" s="76">
        <f>O17</f>
        <v>0</v>
      </c>
      <c r="P155" s="59">
        <f>P17</f>
        <v>0</v>
      </c>
      <c r="Q155" s="64"/>
      <c r="R155" s="76">
        <f>R17</f>
        <v>0</v>
      </c>
      <c r="S155" s="76">
        <f>S17</f>
        <v>0</v>
      </c>
      <c r="T155" s="59">
        <f>T17</f>
        <v>0</v>
      </c>
      <c r="U155" s="204">
        <f>I155-'[1]1 lentele'!I155</f>
        <v>0</v>
      </c>
      <c r="V155" s="204">
        <f>J155-'[1]1 lentele'!J155</f>
        <v>0</v>
      </c>
      <c r="W155" s="204">
        <f>K155-'[1]1 lentele'!K155</f>
        <v>0</v>
      </c>
      <c r="X155" s="204">
        <f>L155-'[1]1 lentele'!L155</f>
        <v>0</v>
      </c>
      <c r="Y155" s="204"/>
      <c r="Z155" s="204"/>
      <c r="AA155" s="204"/>
      <c r="AB155" s="204"/>
      <c r="AC155" s="204"/>
      <c r="AD155" s="204"/>
      <c r="AE155" s="204"/>
      <c r="AF155" s="204"/>
    </row>
    <row r="156" spans="1:32" ht="25.5" customHeight="1" x14ac:dyDescent="0.25">
      <c r="A156" s="221" t="s">
        <v>104</v>
      </c>
      <c r="B156" s="222"/>
      <c r="C156" s="222"/>
      <c r="D156" s="223"/>
      <c r="E156" s="63"/>
      <c r="F156" s="76">
        <f>F125+F108+F60+F30+F19+F95+F84+F42</f>
        <v>0</v>
      </c>
      <c r="G156" s="76">
        <f>G125+G108+G60+G30+G19+G95+G84+G42</f>
        <v>0</v>
      </c>
      <c r="H156" s="59">
        <f>H125+H108+H60+H30+H19+H95+H84+H42</f>
        <v>0</v>
      </c>
      <c r="I156" s="115">
        <f>J156+L156</f>
        <v>1579.4</v>
      </c>
      <c r="J156" s="97">
        <f>J125+J108+J60+J30+J19+J95+J84+J42</f>
        <v>318.10000000000002</v>
      </c>
      <c r="K156" s="97">
        <f>K125+K108+K60+K30+K19+K95+K84+K42</f>
        <v>0</v>
      </c>
      <c r="L156" s="98">
        <f>L125+L108+L60+L30+L19+L95+L84+L42</f>
        <v>1261.3</v>
      </c>
      <c r="M156" s="63">
        <f>N156+P156</f>
        <v>585</v>
      </c>
      <c r="N156" s="76">
        <f>N125+N108+N60+N30+N19+N95+N84+N42</f>
        <v>80</v>
      </c>
      <c r="O156" s="76">
        <f>O125+O108+O60+O30+O19+O95+O84+O42</f>
        <v>0</v>
      </c>
      <c r="P156" s="59">
        <f>P125+P108+P60+P30+P19+P95+P84+P42</f>
        <v>505</v>
      </c>
      <c r="Q156" s="64"/>
      <c r="R156" s="76">
        <f>R125+R108+R60+R30+R19+R95+R84+R42</f>
        <v>80</v>
      </c>
      <c r="S156" s="76">
        <f>S125+S108+S60+S30+S19+S95+S84+S42</f>
        <v>0</v>
      </c>
      <c r="T156" s="59">
        <f>T125+T108+T60+T30+T19+T95+T84+T42</f>
        <v>80</v>
      </c>
      <c r="U156" s="204">
        <f>I156-'[1]1 lentele'!I156</f>
        <v>0</v>
      </c>
      <c r="V156" s="204">
        <f>J156-'[1]1 lentele'!J156</f>
        <v>0</v>
      </c>
      <c r="W156" s="204">
        <f>K156-'[1]1 lentele'!K156</f>
        <v>0</v>
      </c>
      <c r="X156" s="204">
        <f>L156-'[1]1 lentele'!L156</f>
        <v>0</v>
      </c>
      <c r="Y156" s="204"/>
      <c r="Z156" s="204"/>
      <c r="AA156" s="204"/>
      <c r="AB156" s="204"/>
      <c r="AC156" s="204"/>
      <c r="AD156" s="204"/>
      <c r="AE156" s="204"/>
      <c r="AF156" s="204"/>
    </row>
    <row r="157" spans="1:32" ht="25.5" customHeight="1" x14ac:dyDescent="0.25">
      <c r="A157" s="224" t="s">
        <v>82</v>
      </c>
      <c r="B157" s="225"/>
      <c r="C157" s="225"/>
      <c r="D157" s="226"/>
      <c r="E157" s="63">
        <f t="shared" si="21"/>
        <v>4</v>
      </c>
      <c r="F157" s="76">
        <f>F124</f>
        <v>4</v>
      </c>
      <c r="G157" s="76">
        <f t="shared" ref="G157:H157" si="37">G124</f>
        <v>0</v>
      </c>
      <c r="H157" s="59">
        <f t="shared" si="37"/>
        <v>0</v>
      </c>
      <c r="I157" s="63">
        <f>J157+L157</f>
        <v>0</v>
      </c>
      <c r="J157" s="76">
        <f>J124</f>
        <v>0</v>
      </c>
      <c r="K157" s="76">
        <f t="shared" ref="K157" si="38">K124</f>
        <v>0</v>
      </c>
      <c r="L157" s="59">
        <f>L124</f>
        <v>0</v>
      </c>
      <c r="M157" s="63">
        <f t="shared" si="25"/>
        <v>0</v>
      </c>
      <c r="N157" s="76">
        <f>N124</f>
        <v>0</v>
      </c>
      <c r="O157" s="76">
        <f t="shared" ref="O157:P157" si="39">O124</f>
        <v>0</v>
      </c>
      <c r="P157" s="59">
        <f t="shared" si="39"/>
        <v>0</v>
      </c>
      <c r="Q157" s="64">
        <f t="shared" si="27"/>
        <v>0</v>
      </c>
      <c r="R157" s="76">
        <f>R124</f>
        <v>0</v>
      </c>
      <c r="S157" s="76">
        <f t="shared" ref="S157:T157" si="40">S124</f>
        <v>0</v>
      </c>
      <c r="T157" s="59">
        <f t="shared" si="40"/>
        <v>0</v>
      </c>
      <c r="U157" s="204">
        <f>I157-'[1]1 lentele'!I157</f>
        <v>0</v>
      </c>
      <c r="V157" s="204">
        <f>J157-'[1]1 lentele'!J157</f>
        <v>0</v>
      </c>
      <c r="W157" s="204">
        <f>K157-'[1]1 lentele'!K157</f>
        <v>0</v>
      </c>
      <c r="X157" s="204">
        <f>L157-'[1]1 lentele'!L157</f>
        <v>0</v>
      </c>
      <c r="Y157" s="204"/>
      <c r="Z157" s="204"/>
      <c r="AA157" s="204"/>
      <c r="AB157" s="204"/>
      <c r="AC157" s="204"/>
      <c r="AD157" s="204"/>
      <c r="AE157" s="204"/>
      <c r="AF157" s="204"/>
    </row>
    <row r="158" spans="1:32" ht="25.5" customHeight="1" x14ac:dyDescent="0.25">
      <c r="A158" s="248" t="s">
        <v>105</v>
      </c>
      <c r="B158" s="249"/>
      <c r="C158" s="249"/>
      <c r="D158" s="250"/>
      <c r="E158" s="122">
        <f>F158+H158</f>
        <v>0</v>
      </c>
      <c r="F158" s="123">
        <f>F62</f>
        <v>0</v>
      </c>
      <c r="G158" s="123">
        <f t="shared" ref="G158:H158" si="41">G62</f>
        <v>0</v>
      </c>
      <c r="H158" s="123">
        <f t="shared" si="41"/>
        <v>0</v>
      </c>
      <c r="I158" s="122">
        <f>J158+L158</f>
        <v>9.6000000000000014</v>
      </c>
      <c r="J158" s="123">
        <f>J62</f>
        <v>5.9</v>
      </c>
      <c r="K158" s="123">
        <f t="shared" ref="K158:L158" si="42">K62</f>
        <v>0.4</v>
      </c>
      <c r="L158" s="123">
        <f t="shared" si="42"/>
        <v>3.7</v>
      </c>
      <c r="M158" s="122">
        <f>N158+P158</f>
        <v>0</v>
      </c>
      <c r="N158" s="123">
        <f>N62</f>
        <v>0</v>
      </c>
      <c r="O158" s="123">
        <f t="shared" ref="O158:P158" si="43">O62</f>
        <v>0</v>
      </c>
      <c r="P158" s="123">
        <f t="shared" si="43"/>
        <v>0</v>
      </c>
      <c r="Q158" s="122">
        <f>R158+T158</f>
        <v>0</v>
      </c>
      <c r="R158" s="123">
        <f>R62</f>
        <v>0</v>
      </c>
      <c r="S158" s="123">
        <f t="shared" ref="S158:T158" si="44">S62</f>
        <v>0</v>
      </c>
      <c r="T158" s="141">
        <f t="shared" si="44"/>
        <v>0</v>
      </c>
      <c r="U158" s="204">
        <f>I158-'[1]1 lentele'!I158</f>
        <v>0</v>
      </c>
      <c r="V158" s="204">
        <f>J158-'[1]1 lentele'!J158</f>
        <v>0</v>
      </c>
      <c r="W158" s="204">
        <f>K158-'[1]1 lentele'!K158</f>
        <v>0</v>
      </c>
      <c r="X158" s="204">
        <f>L158-'[1]1 lentele'!L158</f>
        <v>0</v>
      </c>
      <c r="Y158" s="204"/>
      <c r="Z158" s="204"/>
      <c r="AA158" s="204"/>
      <c r="AB158" s="204"/>
      <c r="AC158" s="204"/>
      <c r="AD158" s="204"/>
      <c r="AE158" s="204"/>
      <c r="AF158" s="204"/>
    </row>
    <row r="159" spans="1:32" ht="25.5" customHeight="1" thickBot="1" x14ac:dyDescent="0.3">
      <c r="A159" s="218" t="s">
        <v>100</v>
      </c>
      <c r="B159" s="219"/>
      <c r="C159" s="219"/>
      <c r="D159" s="220"/>
      <c r="E159" s="90"/>
      <c r="F159" s="91"/>
      <c r="G159" s="91"/>
      <c r="H159" s="92"/>
      <c r="I159" s="90">
        <f>J159+L159</f>
        <v>95.4</v>
      </c>
      <c r="J159" s="91">
        <f>J57</f>
        <v>70.3</v>
      </c>
      <c r="K159" s="91">
        <f>K57</f>
        <v>21.3</v>
      </c>
      <c r="L159" s="92">
        <f>L57</f>
        <v>25.1</v>
      </c>
      <c r="M159" s="90">
        <f>N159+P159</f>
        <v>91.3</v>
      </c>
      <c r="N159" s="91">
        <f>N57</f>
        <v>91.3</v>
      </c>
      <c r="O159" s="91">
        <f>O57</f>
        <v>34.5</v>
      </c>
      <c r="P159" s="92">
        <f>P57</f>
        <v>0</v>
      </c>
      <c r="Q159" s="90">
        <f>R159+T159</f>
        <v>0</v>
      </c>
      <c r="R159" s="91">
        <f>R57</f>
        <v>0</v>
      </c>
      <c r="S159" s="91">
        <f>S57</f>
        <v>0</v>
      </c>
      <c r="T159" s="92">
        <f>T57</f>
        <v>0</v>
      </c>
      <c r="U159" s="204">
        <f>I159-'[1]1 lentele'!I159</f>
        <v>0</v>
      </c>
      <c r="V159" s="204">
        <f>J159-'[1]1 lentele'!J159</f>
        <v>0</v>
      </c>
      <c r="W159" s="204">
        <f>K159-'[1]1 lentele'!K159</f>
        <v>0</v>
      </c>
      <c r="X159" s="204">
        <f>L159-'[1]1 lentele'!L159</f>
        <v>0</v>
      </c>
      <c r="Y159" s="204"/>
      <c r="Z159" s="204"/>
      <c r="AA159" s="204"/>
      <c r="AB159" s="204"/>
      <c r="AC159" s="204"/>
      <c r="AD159" s="204"/>
      <c r="AE159" s="204"/>
      <c r="AF159" s="204"/>
    </row>
    <row r="160" spans="1:32" ht="12.75" customHeight="1" thickBot="1" x14ac:dyDescent="0.3">
      <c r="A160" s="253" t="s">
        <v>26</v>
      </c>
      <c r="B160" s="254"/>
      <c r="C160" s="254"/>
      <c r="D160" s="255"/>
      <c r="E160" s="85">
        <f t="shared" ref="E160" si="45">F160+H160</f>
        <v>89113.632000000012</v>
      </c>
      <c r="F160" s="86">
        <f>SUM(F129:F157)</f>
        <v>70291.982000000004</v>
      </c>
      <c r="G160" s="86">
        <f>SUM(G129:G157)</f>
        <v>36008.380000000005</v>
      </c>
      <c r="H160" s="86">
        <f>SUM(H129:H157)</f>
        <v>18821.650000000001</v>
      </c>
      <c r="I160" s="85">
        <f t="shared" ref="I160" si="46">J160+L160</f>
        <v>102662.41999999998</v>
      </c>
      <c r="J160" s="86">
        <f>SUM(J129:J159)</f>
        <v>81105.819999999978</v>
      </c>
      <c r="K160" s="86">
        <f t="shared" ref="K160" si="47">SUM(K129:K159)</f>
        <v>41373.599999999999</v>
      </c>
      <c r="L160" s="111">
        <f>SUM(L129:L159)</f>
        <v>21556.6</v>
      </c>
      <c r="M160" s="112">
        <f>N160+P160</f>
        <v>110457.1</v>
      </c>
      <c r="N160" s="113">
        <f>SUM(N129:N159)</f>
        <v>77530.400000000009</v>
      </c>
      <c r="O160" s="113">
        <f t="shared" ref="O160:P160" si="48">SUM(O129:O159)</f>
        <v>40066.9</v>
      </c>
      <c r="P160" s="114">
        <f t="shared" si="48"/>
        <v>32926.699999999997</v>
      </c>
      <c r="Q160" s="87">
        <f t="shared" ref="Q160" si="49">R160+T160</f>
        <v>92766.200000000012</v>
      </c>
      <c r="R160" s="86">
        <f>SUM(R129:R157)</f>
        <v>77467.3</v>
      </c>
      <c r="S160" s="86">
        <f>SUM(S129:S157)</f>
        <v>40820.919999999991</v>
      </c>
      <c r="T160" s="88">
        <f>SUM(T129:T157)</f>
        <v>15298.900000000001</v>
      </c>
      <c r="U160" s="204">
        <f>I160-'[1]1 lentele'!I160</f>
        <v>-2355.3800000000047</v>
      </c>
      <c r="V160" s="204">
        <f>J160-'[1]1 lentele'!J160</f>
        <v>845.4199999999837</v>
      </c>
      <c r="W160" s="204">
        <f>K160-'[1]1 lentele'!K160</f>
        <v>904.29999999999563</v>
      </c>
      <c r="X160" s="204">
        <f>L160-'[1]1 lentele'!L160</f>
        <v>-3200.7999999999993</v>
      </c>
      <c r="Y160" s="204"/>
      <c r="Z160" s="204"/>
      <c r="AA160" s="204"/>
      <c r="AB160" s="204"/>
      <c r="AC160" s="204"/>
      <c r="AD160" s="204"/>
      <c r="AE160" s="204"/>
      <c r="AF160" s="204"/>
    </row>
    <row r="161" spans="1:25" ht="12.75" customHeight="1" x14ac:dyDescent="0.25">
      <c r="A161" s="251"/>
      <c r="B161" s="251"/>
      <c r="C161" s="251"/>
      <c r="D161" s="251"/>
    </row>
    <row r="162" spans="1:25" s="8" customFormat="1" ht="12.75" customHeight="1" x14ac:dyDescent="0.25">
      <c r="A162" s="252"/>
      <c r="B162" s="252"/>
      <c r="C162" s="252"/>
      <c r="D162" s="252"/>
      <c r="E162" s="23">
        <f>E160-E128</f>
        <v>0</v>
      </c>
      <c r="F162" s="23">
        <f t="shared" ref="F162:T162" si="50">F160-F128</f>
        <v>0</v>
      </c>
      <c r="G162" s="23">
        <f t="shared" si="50"/>
        <v>0</v>
      </c>
      <c r="H162" s="23">
        <f t="shared" si="50"/>
        <v>0</v>
      </c>
      <c r="I162" s="23">
        <f t="shared" si="50"/>
        <v>0</v>
      </c>
      <c r="J162" s="23">
        <f t="shared" si="50"/>
        <v>0</v>
      </c>
      <c r="K162" s="23">
        <f t="shared" si="50"/>
        <v>0</v>
      </c>
      <c r="L162" s="23">
        <f t="shared" si="50"/>
        <v>0</v>
      </c>
      <c r="M162" s="23">
        <f t="shared" si="50"/>
        <v>0</v>
      </c>
      <c r="N162" s="23">
        <f t="shared" si="50"/>
        <v>0</v>
      </c>
      <c r="O162" s="23">
        <f t="shared" si="50"/>
        <v>0</v>
      </c>
      <c r="P162" s="23">
        <f t="shared" si="50"/>
        <v>0</v>
      </c>
      <c r="Q162" s="23">
        <f t="shared" si="50"/>
        <v>-9.9999999802093953E-3</v>
      </c>
      <c r="R162" s="23">
        <f t="shared" si="50"/>
        <v>0</v>
      </c>
      <c r="S162" s="23">
        <f t="shared" si="50"/>
        <v>0</v>
      </c>
      <c r="T162" s="23">
        <f t="shared" si="50"/>
        <v>0</v>
      </c>
      <c r="U162" s="206"/>
      <c r="V162" s="206"/>
      <c r="W162" s="206"/>
      <c r="X162" s="206"/>
      <c r="Y162" s="206"/>
    </row>
    <row r="163" spans="1:25" ht="12.75" customHeight="1" x14ac:dyDescent="0.25">
      <c r="A163" s="251"/>
      <c r="B163" s="251"/>
      <c r="C163" s="251"/>
      <c r="D163" s="251"/>
    </row>
    <row r="164" spans="1:25" ht="12.75" customHeight="1" x14ac:dyDescent="0.25">
      <c r="A164" s="251"/>
      <c r="B164" s="251"/>
      <c r="C164" s="251"/>
      <c r="D164" s="251"/>
    </row>
    <row r="165" spans="1:25" ht="12.75" customHeight="1" x14ac:dyDescent="0.25">
      <c r="A165" s="251"/>
      <c r="B165" s="251"/>
      <c r="C165" s="251"/>
      <c r="D165" s="251"/>
    </row>
    <row r="166" spans="1:25" ht="12.75" customHeight="1" x14ac:dyDescent="0.25">
      <c r="A166" s="251"/>
      <c r="B166" s="251"/>
      <c r="C166" s="251"/>
      <c r="D166" s="251"/>
    </row>
    <row r="167" spans="1:25" ht="12.75" customHeight="1" x14ac:dyDescent="0.25">
      <c r="A167" s="251"/>
      <c r="B167" s="251"/>
      <c r="C167" s="251"/>
      <c r="D167" s="251"/>
    </row>
    <row r="168" spans="1:25" ht="12.75" customHeight="1" x14ac:dyDescent="0.25">
      <c r="A168" s="251"/>
      <c r="B168" s="251"/>
      <c r="C168" s="251"/>
      <c r="D168" s="251"/>
    </row>
    <row r="169" spans="1:25" x14ac:dyDescent="0.25">
      <c r="A169" s="251"/>
      <c r="B169" s="251"/>
      <c r="C169" s="251"/>
      <c r="D169" s="251"/>
    </row>
    <row r="170" spans="1:25" x14ac:dyDescent="0.25">
      <c r="A170" s="251"/>
      <c r="B170" s="251"/>
      <c r="C170" s="251"/>
      <c r="D170" s="251"/>
    </row>
  </sheetData>
  <mergeCells count="106">
    <mergeCell ref="A88:D88"/>
    <mergeCell ref="A131:D131"/>
    <mergeCell ref="A136:D136"/>
    <mergeCell ref="A137:D137"/>
    <mergeCell ref="A109:D109"/>
    <mergeCell ref="A135:D135"/>
    <mergeCell ref="A134:D134"/>
    <mergeCell ref="A133:D133"/>
    <mergeCell ref="A129:D129"/>
    <mergeCell ref="A130:D130"/>
    <mergeCell ref="A128:D128"/>
    <mergeCell ref="C110:C126"/>
    <mergeCell ref="B110:B126"/>
    <mergeCell ref="A110:A126"/>
    <mergeCell ref="A132:D132"/>
    <mergeCell ref="A48:D48"/>
    <mergeCell ref="B8:B21"/>
    <mergeCell ref="A8:A21"/>
    <mergeCell ref="A49:A62"/>
    <mergeCell ref="B49:B62"/>
    <mergeCell ref="C49:C62"/>
    <mergeCell ref="A63:D63"/>
    <mergeCell ref="C76:C87"/>
    <mergeCell ref="B76:B87"/>
    <mergeCell ref="A76:A87"/>
    <mergeCell ref="A75:D75"/>
    <mergeCell ref="C64:C74"/>
    <mergeCell ref="B64:B74"/>
    <mergeCell ref="A64:A74"/>
    <mergeCell ref="E4:H4"/>
    <mergeCell ref="J5:L5"/>
    <mergeCell ref="B4:B7"/>
    <mergeCell ref="A23:A31"/>
    <mergeCell ref="B23:B31"/>
    <mergeCell ref="A22:D22"/>
    <mergeCell ref="C8:C19"/>
    <mergeCell ref="C23:C31"/>
    <mergeCell ref="A33:A47"/>
    <mergeCell ref="B33:B47"/>
    <mergeCell ref="C33:C47"/>
    <mergeCell ref="A32:D32"/>
    <mergeCell ref="Q1:T1"/>
    <mergeCell ref="I4:L4"/>
    <mergeCell ref="A2:T2"/>
    <mergeCell ref="M4:P4"/>
    <mergeCell ref="S3:T3"/>
    <mergeCell ref="D4:D7"/>
    <mergeCell ref="F5:H5"/>
    <mergeCell ref="E5:E7"/>
    <mergeCell ref="H6:H7"/>
    <mergeCell ref="F6:G6"/>
    <mergeCell ref="R5:T5"/>
    <mergeCell ref="R6:S6"/>
    <mergeCell ref="J6:K6"/>
    <mergeCell ref="Q4:T4"/>
    <mergeCell ref="T6:T7"/>
    <mergeCell ref="I5:I7"/>
    <mergeCell ref="M5:M7"/>
    <mergeCell ref="P6:P7"/>
    <mergeCell ref="C4:C7"/>
    <mergeCell ref="Q5:Q7"/>
    <mergeCell ref="L6:L7"/>
    <mergeCell ref="N6:O6"/>
    <mergeCell ref="N5:P5"/>
    <mergeCell ref="A4:A7"/>
    <mergeCell ref="A170:D170"/>
    <mergeCell ref="A144:D144"/>
    <mergeCell ref="A168:D168"/>
    <mergeCell ref="A146:D146"/>
    <mergeCell ref="A147:D147"/>
    <mergeCell ref="A166:D166"/>
    <mergeCell ref="A167:D167"/>
    <mergeCell ref="A148:D148"/>
    <mergeCell ref="A145:D145"/>
    <mergeCell ref="A162:D162"/>
    <mergeCell ref="A164:D164"/>
    <mergeCell ref="A165:D165"/>
    <mergeCell ref="A160:D160"/>
    <mergeCell ref="A163:D163"/>
    <mergeCell ref="A149:D149"/>
    <mergeCell ref="A150:D150"/>
    <mergeCell ref="A169:D169"/>
    <mergeCell ref="A161:D161"/>
    <mergeCell ref="A152:D152"/>
    <mergeCell ref="A151:D151"/>
    <mergeCell ref="A153:D153"/>
    <mergeCell ref="A154:D154"/>
    <mergeCell ref="A157:D157"/>
    <mergeCell ref="A155:D155"/>
    <mergeCell ref="A159:D159"/>
    <mergeCell ref="A156:D156"/>
    <mergeCell ref="A143:D143"/>
    <mergeCell ref="A100:D100"/>
    <mergeCell ref="B89:B99"/>
    <mergeCell ref="A89:A99"/>
    <mergeCell ref="A140:D140"/>
    <mergeCell ref="C89:C99"/>
    <mergeCell ref="A127:D127"/>
    <mergeCell ref="A142:D142"/>
    <mergeCell ref="A141:D141"/>
    <mergeCell ref="A139:D139"/>
    <mergeCell ref="A138:D138"/>
    <mergeCell ref="A101:A108"/>
    <mergeCell ref="B101:B108"/>
    <mergeCell ref="C101:C108"/>
    <mergeCell ref="A158:D158"/>
  </mergeCells>
  <phoneticPr fontId="0" type="noConversion"/>
  <pageMargins left="0.15748031496062992" right="0.15748031496062992" top="0.43307086614173229" bottom="0.19685039370078741" header="0.11811023622047245" footer="0"/>
  <pageSetup paperSize="9" scale="74" fitToHeight="17" orientation="landscape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apas3"/>
  <dimension ref="A1:K37"/>
  <sheetViews>
    <sheetView zoomScale="85" zoomScaleNormal="85" workbookViewId="0">
      <selection activeCell="P32" sqref="P32"/>
    </sheetView>
  </sheetViews>
  <sheetFormatPr defaultColWidth="9.33203125" defaultRowHeight="13.2" x14ac:dyDescent="0.25"/>
  <cols>
    <col min="1" max="1" width="10.5546875" style="11" customWidth="1"/>
    <col min="2" max="2" width="36.6640625" style="11" customWidth="1"/>
    <col min="3" max="3" width="10.6640625" style="11" customWidth="1"/>
    <col min="4" max="4" width="45.44140625" style="11" customWidth="1"/>
    <col min="5" max="5" width="13.44140625" style="28" customWidth="1"/>
    <col min="6" max="16384" width="9.33203125" style="11"/>
  </cols>
  <sheetData>
    <row r="1" spans="1:11" ht="15.75" customHeight="1" x14ac:dyDescent="0.25">
      <c r="A1" s="311" t="s">
        <v>97</v>
      </c>
      <c r="B1" s="311"/>
      <c r="C1" s="311"/>
      <c r="D1" s="311"/>
      <c r="E1" s="311"/>
      <c r="F1" s="10"/>
      <c r="G1" s="10"/>
      <c r="H1" s="10"/>
      <c r="I1" s="10"/>
      <c r="J1" s="10"/>
      <c r="K1" s="10"/>
    </row>
    <row r="2" spans="1:11" x14ac:dyDescent="0.25">
      <c r="A2" s="10"/>
      <c r="B2" s="10"/>
      <c r="C2" s="10"/>
      <c r="D2" s="10"/>
      <c r="E2" s="29" t="s">
        <v>44</v>
      </c>
      <c r="F2" s="18" t="s">
        <v>43</v>
      </c>
      <c r="G2" s="10"/>
      <c r="H2" s="10"/>
      <c r="I2" s="10"/>
      <c r="J2" s="10"/>
      <c r="K2" s="10"/>
    </row>
    <row r="3" spans="1:11" ht="36.75" customHeight="1" x14ac:dyDescent="0.25">
      <c r="A3" s="319">
        <v>1</v>
      </c>
      <c r="B3" s="316" t="s">
        <v>45</v>
      </c>
      <c r="C3" s="12">
        <v>1</v>
      </c>
      <c r="D3" s="13" t="s">
        <v>10</v>
      </c>
      <c r="E3" s="25">
        <f>'1 lentele'!I22</f>
        <v>34979.999999999993</v>
      </c>
      <c r="F3" s="10">
        <f t="shared" ref="F3:F11" si="0">E3/$E$12*100</f>
        <v>34.072837947907317</v>
      </c>
      <c r="G3" s="10"/>
      <c r="H3" s="10"/>
      <c r="I3" s="10"/>
      <c r="J3" s="10"/>
      <c r="K3" s="10"/>
    </row>
    <row r="4" spans="1:11" ht="33.75" customHeight="1" x14ac:dyDescent="0.25">
      <c r="A4" s="320"/>
      <c r="B4" s="317"/>
      <c r="C4" s="12">
        <v>2</v>
      </c>
      <c r="D4" s="13" t="s">
        <v>15</v>
      </c>
      <c r="E4" s="25">
        <f>'1 lentele'!I32</f>
        <v>1262</v>
      </c>
      <c r="F4" s="10">
        <f t="shared" si="0"/>
        <v>1.2292716263653243</v>
      </c>
      <c r="G4" s="10"/>
      <c r="H4" s="10"/>
      <c r="I4" s="10"/>
      <c r="J4" s="10"/>
      <c r="K4" s="10"/>
    </row>
    <row r="5" spans="1:11" ht="26.4" x14ac:dyDescent="0.25">
      <c r="A5" s="321"/>
      <c r="B5" s="318"/>
      <c r="C5" s="12" t="s">
        <v>37</v>
      </c>
      <c r="D5" s="14" t="s">
        <v>21</v>
      </c>
      <c r="E5" s="25">
        <f>'1 lentele'!I88</f>
        <v>11432.830000000002</v>
      </c>
      <c r="F5" s="10">
        <f t="shared" si="0"/>
        <v>11.136334015894036</v>
      </c>
      <c r="G5" s="10"/>
      <c r="H5" s="10"/>
      <c r="I5" s="10"/>
      <c r="J5" s="10"/>
      <c r="K5" s="10"/>
    </row>
    <row r="6" spans="1:11" ht="38.25" customHeight="1" x14ac:dyDescent="0.25">
      <c r="A6" s="314" t="s">
        <v>32</v>
      </c>
      <c r="B6" s="315" t="s">
        <v>33</v>
      </c>
      <c r="C6" s="12" t="s">
        <v>34</v>
      </c>
      <c r="D6" s="13" t="s">
        <v>17</v>
      </c>
      <c r="E6" s="25">
        <f>'1 lentele'!I48</f>
        <v>8025.4000000000005</v>
      </c>
      <c r="F6" s="10">
        <f t="shared" si="0"/>
        <v>7.8172714027197108</v>
      </c>
      <c r="G6" s="10"/>
      <c r="H6" s="10"/>
      <c r="I6" s="10"/>
      <c r="J6" s="10"/>
      <c r="K6" s="10"/>
    </row>
    <row r="7" spans="1:11" ht="24.75" customHeight="1" x14ac:dyDescent="0.25">
      <c r="A7" s="314"/>
      <c r="B7" s="315"/>
      <c r="C7" s="12" t="s">
        <v>35</v>
      </c>
      <c r="D7" s="13" t="s">
        <v>20</v>
      </c>
      <c r="E7" s="25">
        <f>'1 lentele'!I63</f>
        <v>2143.8000000000002</v>
      </c>
      <c r="F7" s="10">
        <f t="shared" si="0"/>
        <v>2.0882032587971335</v>
      </c>
      <c r="G7" s="10"/>
      <c r="H7" s="10"/>
      <c r="I7" s="10"/>
      <c r="J7" s="10"/>
      <c r="K7" s="10"/>
    </row>
    <row r="8" spans="1:11" ht="22.5" customHeight="1" x14ac:dyDescent="0.25">
      <c r="A8" s="314"/>
      <c r="B8" s="315"/>
      <c r="C8" s="12" t="s">
        <v>36</v>
      </c>
      <c r="D8" s="66" t="s">
        <v>102</v>
      </c>
      <c r="E8" s="25">
        <f>'1 lentele'!I75</f>
        <v>26330.690000000006</v>
      </c>
      <c r="F8" s="10">
        <f t="shared" si="0"/>
        <v>25.647836861823446</v>
      </c>
      <c r="G8" s="10"/>
      <c r="H8" s="10"/>
      <c r="I8" s="10"/>
      <c r="J8" s="10"/>
      <c r="K8" s="10"/>
    </row>
    <row r="9" spans="1:11" ht="32.25" customHeight="1" x14ac:dyDescent="0.25">
      <c r="A9" s="313" t="s">
        <v>34</v>
      </c>
      <c r="B9" s="315" t="s">
        <v>38</v>
      </c>
      <c r="C9" s="12" t="s">
        <v>39</v>
      </c>
      <c r="D9" s="66" t="s">
        <v>22</v>
      </c>
      <c r="E9" s="25">
        <f>'1 lentele'!I100</f>
        <v>4810.8</v>
      </c>
      <c r="F9" s="10">
        <f t="shared" si="0"/>
        <v>4.6860379874154532</v>
      </c>
      <c r="G9" s="10"/>
      <c r="H9" s="10"/>
      <c r="I9" s="10"/>
      <c r="J9" s="10"/>
      <c r="K9" s="10"/>
    </row>
    <row r="10" spans="1:11" ht="21" customHeight="1" x14ac:dyDescent="0.25">
      <c r="A10" s="314"/>
      <c r="B10" s="315"/>
      <c r="C10" s="12" t="s">
        <v>40</v>
      </c>
      <c r="D10" s="13" t="s">
        <v>23</v>
      </c>
      <c r="E10" s="25">
        <f>'1 lentele'!I109</f>
        <v>2967.7000000000003</v>
      </c>
      <c r="F10" s="10">
        <f t="shared" si="0"/>
        <v>2.89073645448841</v>
      </c>
      <c r="G10" s="10"/>
      <c r="H10" s="10"/>
      <c r="I10" s="10"/>
      <c r="J10" s="10"/>
      <c r="K10" s="10"/>
    </row>
    <row r="11" spans="1:11" ht="26.4" x14ac:dyDescent="0.25">
      <c r="A11" s="24" t="s">
        <v>35</v>
      </c>
      <c r="B11" s="13" t="s">
        <v>41</v>
      </c>
      <c r="C11" s="12" t="s">
        <v>42</v>
      </c>
      <c r="D11" s="13" t="s">
        <v>24</v>
      </c>
      <c r="E11" s="25">
        <f>'1 lentele'!I127</f>
        <v>10709.199999999997</v>
      </c>
      <c r="F11" s="10">
        <f t="shared" si="0"/>
        <v>10.431470444589166</v>
      </c>
      <c r="G11" s="10"/>
      <c r="H11" s="10"/>
      <c r="I11" s="10"/>
      <c r="J11" s="10"/>
      <c r="K11" s="10"/>
    </row>
    <row r="12" spans="1:11" ht="16.5" customHeight="1" x14ac:dyDescent="0.25">
      <c r="A12" s="312"/>
      <c r="B12" s="312"/>
      <c r="C12" s="312"/>
      <c r="D12" s="10"/>
      <c r="E12" s="26">
        <f>SUM(E3:E11)</f>
        <v>102662.42</v>
      </c>
      <c r="F12" s="10"/>
      <c r="G12" s="10"/>
      <c r="H12" s="10"/>
      <c r="I12" s="10"/>
      <c r="J12" s="10"/>
      <c r="K12" s="10"/>
    </row>
    <row r="13" spans="1:11" x14ac:dyDescent="0.25">
      <c r="A13" s="15"/>
      <c r="B13" s="10"/>
      <c r="C13" s="15"/>
      <c r="D13" s="10"/>
      <c r="E13" s="26"/>
      <c r="F13" s="10"/>
      <c r="G13" s="10"/>
      <c r="H13" s="10"/>
      <c r="I13" s="10"/>
      <c r="J13" s="10"/>
      <c r="K13" s="10"/>
    </row>
    <row r="14" spans="1:11" x14ac:dyDescent="0.25">
      <c r="A14" s="15"/>
      <c r="B14" s="10"/>
      <c r="C14" s="15"/>
      <c r="D14" s="10"/>
      <c r="E14" s="26"/>
      <c r="F14" s="10"/>
      <c r="G14" s="10"/>
      <c r="H14" s="10"/>
      <c r="I14" s="10"/>
      <c r="J14" s="10"/>
      <c r="K14" s="10"/>
    </row>
    <row r="15" spans="1:11" x14ac:dyDescent="0.25">
      <c r="A15" s="15"/>
      <c r="B15" s="10"/>
      <c r="C15" s="15"/>
      <c r="D15" s="10"/>
      <c r="E15" s="26"/>
      <c r="F15" s="10"/>
      <c r="G15" s="10"/>
      <c r="H15" s="10"/>
      <c r="I15" s="10"/>
      <c r="J15" s="10"/>
      <c r="K15" s="10"/>
    </row>
    <row r="16" spans="1:11" ht="26.4" x14ac:dyDescent="0.25">
      <c r="A16" s="15"/>
      <c r="B16" s="10"/>
      <c r="C16" s="15"/>
      <c r="D16" s="14" t="s">
        <v>45</v>
      </c>
      <c r="E16" s="27">
        <f>E3+E4+E5</f>
        <v>47674.829999999994</v>
      </c>
      <c r="F16" s="10"/>
      <c r="G16" s="10"/>
      <c r="H16" s="10"/>
      <c r="I16" s="10"/>
      <c r="J16" s="10"/>
      <c r="K16" s="10"/>
    </row>
    <row r="17" spans="1:11" ht="12.75" customHeight="1" x14ac:dyDescent="0.25">
      <c r="A17" s="15"/>
      <c r="C17" s="16"/>
      <c r="D17" s="13" t="s">
        <v>33</v>
      </c>
      <c r="E17" s="27">
        <f>E6+E7+E8</f>
        <v>36499.890000000007</v>
      </c>
      <c r="F17" s="10"/>
      <c r="G17" s="10"/>
      <c r="H17" s="10"/>
      <c r="I17" s="10"/>
      <c r="J17" s="10"/>
      <c r="K17" s="10"/>
    </row>
    <row r="18" spans="1:11" x14ac:dyDescent="0.25">
      <c r="A18" s="15"/>
      <c r="C18" s="15"/>
      <c r="D18" s="13" t="s">
        <v>38</v>
      </c>
      <c r="E18" s="27">
        <f>E9+E10</f>
        <v>7778.5</v>
      </c>
      <c r="F18" s="10"/>
      <c r="G18" s="10"/>
      <c r="H18" s="10"/>
      <c r="I18" s="10"/>
      <c r="J18" s="10"/>
      <c r="K18" s="10"/>
    </row>
    <row r="19" spans="1:11" x14ac:dyDescent="0.25">
      <c r="A19" s="15"/>
      <c r="C19" s="15"/>
      <c r="D19" s="13" t="s">
        <v>41</v>
      </c>
      <c r="E19" s="27">
        <f>E11</f>
        <v>10709.199999999997</v>
      </c>
      <c r="F19" s="10"/>
      <c r="G19" s="10"/>
      <c r="H19" s="10"/>
      <c r="I19" s="10"/>
      <c r="J19" s="10"/>
      <c r="K19" s="10"/>
    </row>
    <row r="20" spans="1:11" x14ac:dyDescent="0.25">
      <c r="A20" s="15"/>
      <c r="C20" s="10"/>
      <c r="D20" s="13"/>
      <c r="E20" s="27">
        <f>SUM(E16:E19)</f>
        <v>102662.42</v>
      </c>
      <c r="F20" s="10"/>
      <c r="G20" s="10"/>
      <c r="H20" s="10"/>
      <c r="I20" s="10"/>
      <c r="J20" s="10"/>
      <c r="K20" s="10"/>
    </row>
    <row r="21" spans="1:11" x14ac:dyDescent="0.25">
      <c r="A21" s="15"/>
      <c r="B21" s="10"/>
      <c r="C21" s="10"/>
      <c r="D21" s="10"/>
      <c r="E21" s="26"/>
      <c r="F21" s="10"/>
      <c r="G21" s="10"/>
      <c r="H21" s="10"/>
      <c r="I21" s="10"/>
      <c r="J21" s="10"/>
      <c r="K21" s="10"/>
    </row>
    <row r="22" spans="1:11" x14ac:dyDescent="0.25">
      <c r="A22" s="15"/>
      <c r="B22" s="10"/>
      <c r="C22" s="10"/>
      <c r="D22" s="10"/>
      <c r="E22" s="26"/>
      <c r="F22" s="10"/>
      <c r="G22" s="10"/>
      <c r="H22" s="10"/>
      <c r="I22" s="10"/>
      <c r="J22" s="10"/>
      <c r="K22" s="10"/>
    </row>
    <row r="23" spans="1:11" x14ac:dyDescent="0.25">
      <c r="A23" s="15"/>
      <c r="B23" s="10"/>
      <c r="C23" s="10"/>
      <c r="D23" s="10"/>
      <c r="E23" s="26"/>
      <c r="F23" s="10"/>
      <c r="G23" s="10"/>
      <c r="H23" s="10"/>
      <c r="I23" s="10"/>
      <c r="J23" s="10"/>
      <c r="K23" s="10"/>
    </row>
    <row r="24" spans="1:11" x14ac:dyDescent="0.25">
      <c r="A24" s="15"/>
      <c r="B24" s="10"/>
      <c r="C24" s="10"/>
      <c r="D24" s="10"/>
      <c r="E24" s="26"/>
      <c r="F24" s="10"/>
      <c r="G24" s="10"/>
      <c r="H24" s="10"/>
      <c r="I24" s="10"/>
      <c r="J24" s="10"/>
      <c r="K24" s="10"/>
    </row>
    <row r="25" spans="1:11" x14ac:dyDescent="0.25">
      <c r="A25" s="10"/>
      <c r="B25" s="10"/>
      <c r="C25" s="10"/>
      <c r="D25" s="10"/>
      <c r="E25" s="26"/>
      <c r="F25" s="10"/>
      <c r="G25" s="10"/>
      <c r="H25" s="10"/>
      <c r="I25" s="10"/>
      <c r="J25" s="10"/>
      <c r="K25" s="10"/>
    </row>
    <row r="26" spans="1:11" x14ac:dyDescent="0.25">
      <c r="A26" s="10"/>
      <c r="B26" s="10"/>
      <c r="C26" s="10"/>
      <c r="D26" s="10"/>
      <c r="E26" s="26"/>
      <c r="F26" s="10"/>
      <c r="G26" s="10"/>
      <c r="H26" s="10"/>
      <c r="I26" s="10"/>
      <c r="J26" s="10"/>
      <c r="K26" s="10"/>
    </row>
    <row r="27" spans="1:11" x14ac:dyDescent="0.25">
      <c r="A27" s="10"/>
      <c r="B27" s="10"/>
      <c r="C27" s="10"/>
      <c r="D27" s="10"/>
      <c r="E27" s="26"/>
      <c r="F27" s="10"/>
      <c r="G27" s="10"/>
      <c r="H27" s="10"/>
      <c r="I27" s="10"/>
      <c r="J27" s="10"/>
      <c r="K27" s="10"/>
    </row>
    <row r="28" spans="1:11" x14ac:dyDescent="0.25">
      <c r="A28" s="10"/>
      <c r="B28" s="10"/>
      <c r="C28" s="10"/>
      <c r="D28" s="10"/>
      <c r="E28" s="26"/>
      <c r="F28" s="10"/>
      <c r="G28" s="10"/>
      <c r="H28" s="10"/>
      <c r="I28" s="10"/>
      <c r="J28" s="10"/>
      <c r="K28" s="10"/>
    </row>
    <row r="29" spans="1:11" x14ac:dyDescent="0.25">
      <c r="A29" s="10"/>
      <c r="B29" s="10"/>
      <c r="C29" s="10"/>
      <c r="D29" s="10"/>
      <c r="E29" s="26"/>
      <c r="F29" s="10"/>
      <c r="G29" s="10"/>
      <c r="H29" s="10"/>
      <c r="I29" s="10"/>
      <c r="J29" s="10"/>
      <c r="K29" s="10"/>
    </row>
    <row r="30" spans="1:11" x14ac:dyDescent="0.25">
      <c r="A30" s="10"/>
      <c r="B30" s="10"/>
      <c r="C30" s="10"/>
      <c r="D30" s="10"/>
      <c r="E30" s="26"/>
      <c r="F30" s="10"/>
      <c r="G30" s="10"/>
      <c r="H30" s="10"/>
      <c r="I30" s="10"/>
      <c r="J30" s="10"/>
      <c r="K30" s="10"/>
    </row>
    <row r="31" spans="1:11" x14ac:dyDescent="0.25">
      <c r="A31" s="10"/>
      <c r="B31" s="10"/>
      <c r="C31" s="10"/>
      <c r="D31" s="10"/>
      <c r="E31" s="26"/>
      <c r="F31" s="10"/>
      <c r="G31" s="10"/>
      <c r="H31" s="10"/>
      <c r="I31" s="10"/>
      <c r="J31" s="10"/>
      <c r="K31" s="10"/>
    </row>
    <row r="32" spans="1:11" x14ac:dyDescent="0.25">
      <c r="A32" s="10"/>
      <c r="B32" s="10"/>
      <c r="C32" s="10"/>
      <c r="D32" s="10"/>
      <c r="E32" s="26"/>
      <c r="F32" s="10"/>
      <c r="G32" s="10"/>
      <c r="H32" s="10"/>
      <c r="I32" s="10"/>
      <c r="J32" s="10"/>
      <c r="K32" s="10"/>
    </row>
    <row r="33" spans="1:11" x14ac:dyDescent="0.25">
      <c r="A33" s="10"/>
      <c r="B33" s="10"/>
      <c r="C33" s="10"/>
      <c r="D33" s="10"/>
      <c r="E33" s="26"/>
      <c r="F33" s="10"/>
      <c r="G33" s="10"/>
      <c r="H33" s="10"/>
      <c r="I33" s="10"/>
      <c r="J33" s="10"/>
      <c r="K33" s="10"/>
    </row>
    <row r="34" spans="1:11" x14ac:dyDescent="0.25">
      <c r="A34" s="10"/>
      <c r="B34" s="10"/>
      <c r="C34" s="10"/>
      <c r="D34" s="10"/>
      <c r="E34" s="26"/>
      <c r="F34" s="10"/>
      <c r="G34" s="10"/>
      <c r="H34" s="10"/>
      <c r="I34" s="10"/>
      <c r="J34" s="10"/>
      <c r="K34" s="10"/>
    </row>
    <row r="35" spans="1:11" x14ac:dyDescent="0.25">
      <c r="A35" s="10"/>
      <c r="B35" s="10"/>
      <c r="C35" s="10"/>
      <c r="D35" s="10"/>
      <c r="E35" s="26"/>
      <c r="F35" s="10"/>
      <c r="G35" s="10"/>
      <c r="H35" s="10"/>
      <c r="I35" s="10"/>
      <c r="J35" s="10"/>
      <c r="K35" s="10"/>
    </row>
    <row r="36" spans="1:11" x14ac:dyDescent="0.25">
      <c r="A36" s="10"/>
      <c r="B36" s="10"/>
      <c r="C36" s="10"/>
      <c r="D36" s="10"/>
      <c r="E36" s="26"/>
      <c r="F36" s="10"/>
      <c r="G36" s="10"/>
      <c r="H36" s="10"/>
      <c r="I36" s="10"/>
      <c r="J36" s="10"/>
      <c r="K36" s="10"/>
    </row>
    <row r="37" spans="1:11" x14ac:dyDescent="0.25">
      <c r="A37" s="10"/>
      <c r="B37" s="10"/>
      <c r="C37" s="10"/>
      <c r="D37" s="10"/>
      <c r="E37" s="26"/>
      <c r="F37" s="10"/>
      <c r="G37" s="10"/>
      <c r="H37" s="10"/>
      <c r="I37" s="10"/>
      <c r="J37" s="10"/>
      <c r="K37" s="10"/>
    </row>
  </sheetData>
  <mergeCells count="8">
    <mergeCell ref="A1:E1"/>
    <mergeCell ref="A12:C12"/>
    <mergeCell ref="A9:A10"/>
    <mergeCell ref="B9:B10"/>
    <mergeCell ref="A6:A8"/>
    <mergeCell ref="B6:B8"/>
    <mergeCell ref="B3:B5"/>
    <mergeCell ref="A3:A5"/>
  </mergeCells>
  <phoneticPr fontId="15" type="noConversion"/>
  <pageMargins left="0.75" right="0.75" top="1" bottom="1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1 lentele</vt:lpstr>
      <vt:lpstr>2021 m. tikslai</vt:lpstr>
      <vt:lpstr>'1 lentele'!Print_Area</vt:lpstr>
      <vt:lpstr>'1 lentele'!Print_Titles</vt:lpstr>
    </vt:vector>
  </TitlesOfParts>
  <Company>Silutes r. savivaldybe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cp:lastPrinted>2021-07-22T06:04:34Z</cp:lastPrinted>
  <dcterms:created xsi:type="dcterms:W3CDTF">2005-07-20T12:43:59Z</dcterms:created>
  <dcterms:modified xsi:type="dcterms:W3CDTF">2021-12-23T10:16:04Z</dcterms:modified>
</cp:coreProperties>
</file>